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35" windowWidth="9180" windowHeight="4500" tabRatio="699" activeTab="1"/>
  </bookViews>
  <sheets>
    <sheet name="Formulario APNo.3" sheetId="1" r:id="rId1"/>
    <sheet name="Formulario AP No.4" sheetId="5" r:id="rId2"/>
  </sheets>
  <calcPr calcId="125725"/>
</workbook>
</file>

<file path=xl/calcChain.xml><?xml version="1.0" encoding="utf-8"?>
<calcChain xmlns="http://schemas.openxmlformats.org/spreadsheetml/2006/main">
  <c r="J15" i="5"/>
  <c r="I21"/>
  <c r="I23" s="1"/>
  <c r="H21"/>
  <c r="H23" s="1"/>
  <c r="G21"/>
  <c r="G23" s="1"/>
  <c r="Y21"/>
  <c r="Y23" s="1"/>
  <c r="H23" i="1"/>
  <c r="E17" l="1"/>
  <c r="C17"/>
  <c r="P15" i="5"/>
  <c r="L36" i="1" l="1"/>
  <c r="K36"/>
  <c r="G23" l="1"/>
  <c r="J33" l="1"/>
  <c r="I33"/>
  <c r="M19" l="1"/>
  <c r="M31"/>
  <c r="M30"/>
  <c r="M29"/>
  <c r="M28"/>
  <c r="M27"/>
  <c r="M25"/>
  <c r="X21" i="5"/>
  <c r="X23" s="1"/>
  <c r="F13" i="1"/>
  <c r="M13" s="1"/>
  <c r="L37" l="1"/>
  <c r="AB21" i="5" l="1"/>
  <c r="AB23" s="1"/>
  <c r="Z21"/>
  <c r="Z23" s="1"/>
  <c r="W21"/>
  <c r="W23" s="1"/>
  <c r="V21"/>
  <c r="V23" s="1"/>
  <c r="U21"/>
  <c r="U23" s="1"/>
  <c r="T21"/>
  <c r="T23" s="1"/>
  <c r="S21"/>
  <c r="S23" s="1"/>
  <c r="AC15"/>
  <c r="AC21" s="1"/>
  <c r="AC23" s="1"/>
  <c r="AA15"/>
  <c r="AA21" s="1"/>
  <c r="AA23" s="1"/>
  <c r="O21"/>
  <c r="O23" s="1"/>
  <c r="N21"/>
  <c r="N23" s="1"/>
  <c r="M21"/>
  <c r="M23" s="1"/>
  <c r="L21"/>
  <c r="L23" s="1"/>
  <c r="E21"/>
  <c r="E23" s="1"/>
  <c r="D21"/>
  <c r="D23" s="1"/>
  <c r="P21"/>
  <c r="P23" s="1"/>
  <c r="K15"/>
  <c r="K21" s="1"/>
  <c r="K23" s="1"/>
  <c r="F21"/>
  <c r="F23" s="1"/>
  <c r="M35" i="1"/>
  <c r="M32"/>
  <c r="M26"/>
  <c r="M22"/>
  <c r="M21"/>
  <c r="M20"/>
  <c r="I37"/>
  <c r="G37"/>
  <c r="D17"/>
  <c r="D37" s="1"/>
  <c r="B17"/>
  <c r="B37" s="1"/>
  <c r="C37"/>
  <c r="F16"/>
  <c r="M16" s="1"/>
  <c r="F15"/>
  <c r="F14"/>
  <c r="M14" s="1"/>
  <c r="M23"/>
  <c r="J37"/>
  <c r="M36"/>
  <c r="K37"/>
  <c r="E37"/>
  <c r="M15" l="1"/>
  <c r="F17"/>
  <c r="M33"/>
  <c r="H37"/>
  <c r="M17" l="1"/>
  <c r="M37" s="1"/>
  <c r="AD15" i="5"/>
  <c r="AD21" s="1"/>
  <c r="AD23" s="1"/>
  <c r="J21"/>
  <c r="J23" s="1"/>
  <c r="F37" i="1"/>
</calcChain>
</file>

<file path=xl/sharedStrings.xml><?xml version="1.0" encoding="utf-8"?>
<sst xmlns="http://schemas.openxmlformats.org/spreadsheetml/2006/main" count="140" uniqueCount="103">
  <si>
    <t xml:space="preserve">Valor </t>
  </si>
  <si>
    <t>PENSIONES</t>
  </si>
  <si>
    <t>Valor</t>
  </si>
  <si>
    <t xml:space="preserve">CESANTIAS </t>
  </si>
  <si>
    <t xml:space="preserve">RIESGOS </t>
  </si>
  <si>
    <t>PROFESIONALES</t>
  </si>
  <si>
    <t>TOTALES</t>
  </si>
  <si>
    <t xml:space="preserve">FONDOS DE PENSIONES </t>
  </si>
  <si>
    <t xml:space="preserve">Afiliados </t>
  </si>
  <si>
    <t xml:space="preserve">Afiliados  </t>
  </si>
  <si>
    <t xml:space="preserve">SUBTOTAL  RIESGOS PROFESIONALES </t>
  </si>
  <si>
    <t>MUNICIPIO</t>
  </si>
  <si>
    <t>TOTAL PARTICIPACIONES APORTES PATRONALES</t>
  </si>
  <si>
    <t xml:space="preserve">TOTAL </t>
  </si>
  <si>
    <t>Cifras en pesos</t>
  </si>
  <si>
    <t xml:space="preserve">ENTIDADES                                        ADMINISTRADORAS </t>
  </si>
  <si>
    <t>Régimen Retroactivo</t>
  </si>
  <si>
    <t>VALOR               TOTAL</t>
  </si>
  <si>
    <t xml:space="preserve">VALOR             TOTAL </t>
  </si>
  <si>
    <t xml:space="preserve">ENTIDADES EMPLEADORAS </t>
  </si>
  <si>
    <t xml:space="preserve">FONDOS DE CESANTIAS </t>
  </si>
  <si>
    <t xml:space="preserve">NIT                    ENTIDAD EMPLEADORA </t>
  </si>
  <si>
    <t xml:space="preserve">TOTAL CESANTIAS </t>
  </si>
  <si>
    <t>TOTAL APORTES RIESGOS PROF.</t>
  </si>
  <si>
    <t>MUNICIPIOS CERTIFICADOS</t>
  </si>
  <si>
    <t>SUBTOTAL MUNICIPIOS CERTIF.</t>
  </si>
  <si>
    <t xml:space="preserve">REPUBLICA DE COLOMBIA </t>
  </si>
  <si>
    <t xml:space="preserve">MINISTERIO DE LA ´PROTECCION SOCIAL </t>
  </si>
  <si>
    <t xml:space="preserve">DIRECCION GENERAL DE FINANCIAMIENTO </t>
  </si>
  <si>
    <t xml:space="preserve">CONSOLIDADO DEPARTAMENTAL O DISTRITAL </t>
  </si>
  <si>
    <t xml:space="preserve">                           Director Departamental o Distrital de Salud </t>
  </si>
  <si>
    <t>Rég.  Anual</t>
  </si>
  <si>
    <t xml:space="preserve">MINISTERIO DE LA PROTECCION SOCIAL </t>
  </si>
  <si>
    <t xml:space="preserve">SISTEMA GENERAL DE PARTICIPACIONES </t>
  </si>
  <si>
    <t>6=3+5</t>
  </si>
  <si>
    <t>13=6+8+10+12</t>
  </si>
  <si>
    <t>FORMULARIO N°   4</t>
  </si>
  <si>
    <t xml:space="preserve">Cifras en pesos </t>
  </si>
  <si>
    <t xml:space="preserve">F.N.A. </t>
  </si>
  <si>
    <t xml:space="preserve">Total Aportes Pensiones </t>
  </si>
  <si>
    <t xml:space="preserve">Régimen </t>
  </si>
  <si>
    <t xml:space="preserve">Anual </t>
  </si>
  <si>
    <t xml:space="preserve">ENTIDADES PROMOTORAS DE SALUD </t>
  </si>
  <si>
    <t xml:space="preserve">TOTAL                  APORTES PARA SALUD </t>
  </si>
  <si>
    <t xml:space="preserve">SALUD </t>
  </si>
  <si>
    <t>Valores en pesos</t>
  </si>
  <si>
    <t>ADMINISTRADORAS DE RIESGOS PROFESIONALES</t>
  </si>
  <si>
    <t xml:space="preserve">SUBTOTAL  FONDOS DE CESANTIAS </t>
  </si>
  <si>
    <t xml:space="preserve">SUBTOTALFONDOS DE PENSIONES </t>
  </si>
  <si>
    <t xml:space="preserve">SUBTOTAL E.P.S. </t>
  </si>
  <si>
    <t>FORMULARIO  AP  N°   3</t>
  </si>
  <si>
    <t>FORMULARIO AP  N°   4</t>
  </si>
  <si>
    <t>Retroac               tivo</t>
  </si>
  <si>
    <t>ENTIDAD EMPLEADORA: E.S.E. ALEJANDRO PROSPERO REVEREND__NIT 819.004.070 - 5_</t>
  </si>
  <si>
    <t xml:space="preserve">MUNICIPIO: SANTA MARTA                   </t>
  </si>
  <si>
    <t>DEPARTAMENTO O DISTRITO: SANTA MARTA</t>
  </si>
  <si>
    <t>. PORVENIR</t>
  </si>
  <si>
    <t>. COLFONDOS</t>
  </si>
  <si>
    <t>. PROTECCION</t>
  </si>
  <si>
    <t>. FONDO NACIONAL AHORRO</t>
  </si>
  <si>
    <t>. COOMEVA</t>
  </si>
  <si>
    <t>. SANITAS</t>
  </si>
  <si>
    <t>. SALUDTOTAL</t>
  </si>
  <si>
    <t>. NUEVA E.P.S.</t>
  </si>
  <si>
    <t>DEPARTAMENTO O DISTRITO:   SANTA MARTA</t>
  </si>
  <si>
    <t>819.004.070-5</t>
  </si>
  <si>
    <t>E.S.E. Hospital Alejandro Prospero</t>
  </si>
  <si>
    <t>Reverend</t>
  </si>
  <si>
    <t>Santa Marta</t>
  </si>
  <si>
    <t>FONDOS PRIVADOS</t>
  </si>
  <si>
    <t>Porvenir</t>
  </si>
  <si>
    <t>Proteccion</t>
  </si>
  <si>
    <t>Colfondos</t>
  </si>
  <si>
    <t>. COLPENSIONES</t>
  </si>
  <si>
    <t>Colpensiones</t>
  </si>
  <si>
    <t xml:space="preserve">                           Secretario de Salud Distrital santa Marta Distrital de Salud </t>
  </si>
  <si>
    <t xml:space="preserve">                           Secretario Distrital de Salud Santa Marta  </t>
  </si>
  <si>
    <t>Positiva</t>
  </si>
  <si>
    <t>EDGARDO ENRIQUE CHARRIS SALCEDO</t>
  </si>
  <si>
    <t>Subgerente Administrativo</t>
  </si>
  <si>
    <t>. SALUDVIDA</t>
  </si>
  <si>
    <t>. POSITIVA</t>
  </si>
  <si>
    <t>CERTIFICADO DE LA DISTRIBUCION DE PARTICIPACIONES PARA APORTES PATRONALES  2016</t>
  </si>
  <si>
    <t>. CAFESALUD</t>
  </si>
  <si>
    <t>ANTONIO JOSE OROZCO DE LA HOZ</t>
  </si>
  <si>
    <t>Gerente (encargado)</t>
  </si>
  <si>
    <t>El Gerente(encargado) y el Subgerente Administrativo certifican que las cifras registradas anteriormente son las que resultan de la liquidación de los Aportes Patronales para el año 2016</t>
  </si>
  <si>
    <t>. EPS SURA</t>
  </si>
  <si>
    <t>. FAMISANAR</t>
  </si>
  <si>
    <t>FONDOS DE CESANTIAS:</t>
  </si>
  <si>
    <t>FONDOS DE PENSIONES:</t>
  </si>
  <si>
    <t>E.P.S. :</t>
  </si>
  <si>
    <t>A. R. P. :</t>
  </si>
  <si>
    <t>CERTIFICADO DE LA DISTRIBUCION DE PARTICIPACIONES PARA APORTES PATRONALES 2016</t>
  </si>
  <si>
    <t>LARRY LAZA BARRIOS</t>
  </si>
  <si>
    <t>CAFESALUD</t>
  </si>
  <si>
    <t>COOMEVA</t>
  </si>
  <si>
    <t>EPS SURA</t>
  </si>
  <si>
    <t>FAMISANAR</t>
  </si>
  <si>
    <t>NUEVA EPS</t>
  </si>
  <si>
    <t>SALUDTOTAL</t>
  </si>
  <si>
    <t>SALUDVIDA</t>
  </si>
  <si>
    <t>SANITAS</t>
  </si>
</sst>
</file>

<file path=xl/styles.xml><?xml version="1.0" encoding="utf-8"?>
<styleSheet xmlns="http://schemas.openxmlformats.org/spreadsheetml/2006/main">
  <numFmts count="4">
    <numFmt numFmtId="164" formatCode="_-* #,##0.00\ &quot;Pts&quot;_-;\-* #,##0.00\ &quot;Pts&quot;_-;_-* &quot;-&quot;??\ &quot;Pts&quot;_-;_-@_-"/>
    <numFmt numFmtId="165" formatCode="_-* #,##0.00\ _P_t_s_-;\-* #,##0.00\ _P_t_s_-;_-* &quot;-&quot;??\ _P_t_s_-;_-@_-"/>
    <numFmt numFmtId="166" formatCode="_-* #,##0.00\ [$€]_-;\-* #,##0.00\ [$€]_-;_-* &quot;-&quot;??\ [$€]_-;_-@_-"/>
    <numFmt numFmtId="167" formatCode="_-* #,##0\ _P_t_s_-;\-* #,##0\ _P_t_s_-;_-* &quot;-&quot;??\ _P_t_s_-;_-@_-"/>
  </numFmts>
  <fonts count="15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0"/>
      <name val="Arial"/>
      <family val="2"/>
    </font>
    <font>
      <sz val="9"/>
      <name val="Arial"/>
      <family val="2"/>
    </font>
    <font>
      <b/>
      <u/>
      <sz val="9"/>
      <name val="Arial"/>
      <family val="2"/>
    </font>
    <font>
      <sz val="8"/>
      <name val="Arial"/>
      <family val="2"/>
    </font>
    <font>
      <b/>
      <sz val="7"/>
      <name val="Arial"/>
      <family val="2"/>
    </font>
    <font>
      <b/>
      <u/>
      <sz val="8"/>
      <name val="Arial"/>
      <family val="2"/>
    </font>
    <font>
      <b/>
      <sz val="6"/>
      <name val="Arial"/>
      <family val="2"/>
    </font>
    <font>
      <b/>
      <sz val="10"/>
      <color rgb="FFFF0000"/>
      <name val="Arial"/>
      <family val="2"/>
    </font>
    <font>
      <sz val="10"/>
      <color rgb="FFFF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70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166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294">
    <xf numFmtId="0" fontId="0" fillId="0" borderId="0" xfId="0"/>
    <xf numFmtId="0" fontId="0" fillId="0" borderId="1" xfId="0" applyBorder="1"/>
    <xf numFmtId="0" fontId="0" fillId="0" borderId="2" xfId="0" applyBorder="1"/>
    <xf numFmtId="0" fontId="4" fillId="0" borderId="3" xfId="0" applyFont="1" applyBorder="1" applyAlignment="1">
      <alignment horizontal="center"/>
    </xf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0" xfId="0" applyBorder="1"/>
    <xf numFmtId="0" fontId="4" fillId="0" borderId="8" xfId="0" applyFont="1" applyBorder="1" applyAlignment="1">
      <alignment horizontal="center"/>
    </xf>
    <xf numFmtId="0" fontId="0" fillId="0" borderId="11" xfId="0" applyBorder="1"/>
    <xf numFmtId="0" fontId="0" fillId="0" borderId="12" xfId="0" applyBorder="1"/>
    <xf numFmtId="0" fontId="4" fillId="0" borderId="10" xfId="0" applyFont="1" applyBorder="1" applyAlignment="1">
      <alignment horizontal="center"/>
    </xf>
    <xf numFmtId="0" fontId="0" fillId="0" borderId="13" xfId="0" applyBorder="1"/>
    <xf numFmtId="0" fontId="0" fillId="0" borderId="14" xfId="0" applyBorder="1"/>
    <xf numFmtId="0" fontId="4" fillId="0" borderId="15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0" fillId="0" borderId="17" xfId="0" applyBorder="1"/>
    <xf numFmtId="0" fontId="4" fillId="0" borderId="18" xfId="0" applyFont="1" applyBorder="1" applyAlignment="1">
      <alignment horizontal="center"/>
    </xf>
    <xf numFmtId="0" fontId="4" fillId="0" borderId="19" xfId="0" applyFont="1" applyBorder="1" applyAlignment="1">
      <alignment horizontal="center"/>
    </xf>
    <xf numFmtId="0" fontId="0" fillId="0" borderId="20" xfId="0" applyBorder="1"/>
    <xf numFmtId="0" fontId="0" fillId="0" borderId="21" xfId="0" applyBorder="1"/>
    <xf numFmtId="0" fontId="7" fillId="0" borderId="10" xfId="0" applyFont="1" applyBorder="1"/>
    <xf numFmtId="0" fontId="3" fillId="0" borderId="22" xfId="0" applyFont="1" applyBorder="1"/>
    <xf numFmtId="0" fontId="6" fillId="0" borderId="0" xfId="0" applyFont="1"/>
    <xf numFmtId="0" fontId="5" fillId="0" borderId="23" xfId="0" applyFont="1" applyBorder="1"/>
    <xf numFmtId="3" fontId="5" fillId="0" borderId="23" xfId="0" applyNumberFormat="1" applyFont="1" applyBorder="1"/>
    <xf numFmtId="3" fontId="5" fillId="0" borderId="23" xfId="2" applyNumberFormat="1" applyFont="1" applyBorder="1" applyAlignment="1">
      <alignment horizontal="right" vertical="center"/>
    </xf>
    <xf numFmtId="0" fontId="5" fillId="0" borderId="0" xfId="0" applyFont="1" applyBorder="1"/>
    <xf numFmtId="3" fontId="5" fillId="0" borderId="23" xfId="0" applyNumberFormat="1" applyFont="1" applyFill="1" applyBorder="1"/>
    <xf numFmtId="3" fontId="5" fillId="0" borderId="23" xfId="0" applyNumberFormat="1" applyFont="1" applyFill="1" applyBorder="1" applyAlignment="1">
      <alignment horizontal="right" vertical="center"/>
    </xf>
    <xf numFmtId="3" fontId="5" fillId="0" borderId="0" xfId="0" applyNumberFormat="1" applyFont="1" applyBorder="1"/>
    <xf numFmtId="0" fontId="5" fillId="0" borderId="24" xfId="0" applyFont="1" applyBorder="1"/>
    <xf numFmtId="0" fontId="5" fillId="0" borderId="24" xfId="0" applyFont="1" applyBorder="1" applyAlignment="1">
      <alignment horizontal="center" vertical="top" wrapText="1"/>
    </xf>
    <xf numFmtId="0" fontId="5" fillId="0" borderId="24" xfId="0" applyFont="1" applyBorder="1" applyAlignment="1">
      <alignment horizontal="center" vertical="center" wrapText="1"/>
    </xf>
    <xf numFmtId="0" fontId="5" fillId="0" borderId="25" xfId="0" applyFont="1" applyBorder="1"/>
    <xf numFmtId="0" fontId="5" fillId="0" borderId="26" xfId="0" applyFont="1" applyBorder="1" applyAlignment="1">
      <alignment horizontal="center" vertical="center" wrapText="1"/>
    </xf>
    <xf numFmtId="0" fontId="5" fillId="0" borderId="27" xfId="0" applyFont="1" applyBorder="1" applyAlignment="1">
      <alignment horizontal="center" vertical="top" wrapText="1"/>
    </xf>
    <xf numFmtId="0" fontId="6" fillId="0" borderId="8" xfId="0" applyFont="1" applyBorder="1"/>
    <xf numFmtId="3" fontId="5" fillId="0" borderId="25" xfId="0" applyNumberFormat="1" applyFont="1" applyBorder="1"/>
    <xf numFmtId="3" fontId="5" fillId="0" borderId="28" xfId="0" applyNumberFormat="1" applyFont="1" applyBorder="1"/>
    <xf numFmtId="3" fontId="5" fillId="0" borderId="25" xfId="2" applyNumberFormat="1" applyFont="1" applyBorder="1" applyAlignment="1">
      <alignment horizontal="right" vertical="center"/>
    </xf>
    <xf numFmtId="0" fontId="5" fillId="0" borderId="27" xfId="0" applyFont="1" applyBorder="1" applyAlignment="1">
      <alignment horizontal="center" vertical="center" wrapText="1"/>
    </xf>
    <xf numFmtId="3" fontId="5" fillId="0" borderId="28" xfId="2" applyNumberFormat="1" applyFont="1" applyBorder="1" applyAlignment="1">
      <alignment horizontal="right" vertical="center"/>
    </xf>
    <xf numFmtId="3" fontId="5" fillId="0" borderId="29" xfId="0" applyNumberFormat="1" applyFont="1" applyBorder="1"/>
    <xf numFmtId="0" fontId="5" fillId="0" borderId="17" xfId="0" applyFont="1" applyBorder="1" applyAlignment="1"/>
    <xf numFmtId="0" fontId="5" fillId="0" borderId="26" xfId="0" applyFont="1" applyBorder="1"/>
    <xf numFmtId="0" fontId="5" fillId="0" borderId="30" xfId="0" applyFont="1" applyBorder="1"/>
    <xf numFmtId="3" fontId="5" fillId="0" borderId="26" xfId="2" applyNumberFormat="1" applyFont="1" applyBorder="1" applyAlignment="1">
      <alignment horizontal="right" vertical="center"/>
    </xf>
    <xf numFmtId="3" fontId="5" fillId="0" borderId="30" xfId="2" applyNumberFormat="1" applyFont="1" applyBorder="1" applyAlignment="1">
      <alignment horizontal="right" vertical="center"/>
    </xf>
    <xf numFmtId="3" fontId="5" fillId="0" borderId="31" xfId="0" applyNumberFormat="1" applyFont="1" applyBorder="1"/>
    <xf numFmtId="3" fontId="5" fillId="0" borderId="26" xfId="0" applyNumberFormat="1" applyFont="1" applyBorder="1"/>
    <xf numFmtId="3" fontId="5" fillId="0" borderId="30" xfId="0" applyNumberFormat="1" applyFont="1" applyBorder="1"/>
    <xf numFmtId="3" fontId="5" fillId="0" borderId="31" xfId="2" applyNumberFormat="1" applyFont="1" applyBorder="1" applyAlignment="1">
      <alignment horizontal="right" vertical="center"/>
    </xf>
    <xf numFmtId="3" fontId="5" fillId="0" borderId="32" xfId="0" applyNumberFormat="1" applyFont="1" applyBorder="1"/>
    <xf numFmtId="0" fontId="11" fillId="0" borderId="5" xfId="0" applyFont="1" applyBorder="1" applyAlignment="1">
      <alignment horizontal="center" vertical="top" wrapText="1"/>
    </xf>
    <xf numFmtId="0" fontId="4" fillId="0" borderId="33" xfId="0" applyFont="1" applyBorder="1"/>
    <xf numFmtId="3" fontId="5" fillId="0" borderId="34" xfId="0" applyNumberFormat="1" applyFont="1" applyBorder="1"/>
    <xf numFmtId="3" fontId="5" fillId="0" borderId="35" xfId="0" applyNumberFormat="1" applyFont="1" applyBorder="1"/>
    <xf numFmtId="0" fontId="5" fillId="0" borderId="36" xfId="0" applyFont="1" applyBorder="1" applyAlignment="1"/>
    <xf numFmtId="0" fontId="5" fillId="0" borderId="10" xfId="0" applyFont="1" applyBorder="1"/>
    <xf numFmtId="3" fontId="5" fillId="0" borderId="8" xfId="0" applyNumberFormat="1" applyFont="1" applyBorder="1"/>
    <xf numFmtId="0" fontId="5" fillId="0" borderId="8" xfId="0" applyFont="1" applyBorder="1"/>
    <xf numFmtId="0" fontId="5" fillId="0" borderId="17" xfId="0" applyFont="1" applyBorder="1"/>
    <xf numFmtId="0" fontId="5" fillId="0" borderId="37" xfId="0" applyFont="1" applyBorder="1"/>
    <xf numFmtId="0" fontId="4" fillId="0" borderId="2" xfId="0" applyFont="1" applyBorder="1" applyAlignment="1"/>
    <xf numFmtId="0" fontId="4" fillId="0" borderId="0" xfId="0" applyFont="1" applyBorder="1" applyAlignment="1"/>
    <xf numFmtId="0" fontId="12" fillId="0" borderId="38" xfId="0" applyFont="1" applyBorder="1" applyAlignment="1"/>
    <xf numFmtId="0" fontId="12" fillId="0" borderId="10" xfId="0" applyFont="1" applyBorder="1" applyAlignment="1"/>
    <xf numFmtId="0" fontId="12" fillId="0" borderId="38" xfId="0" applyFont="1" applyBorder="1"/>
    <xf numFmtId="0" fontId="12" fillId="0" borderId="10" xfId="0" applyFont="1" applyBorder="1"/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3" fillId="0" borderId="0" xfId="0" applyFont="1" applyBorder="1" applyAlignment="1"/>
    <xf numFmtId="0" fontId="3" fillId="0" borderId="8" xfId="0" applyFont="1" applyBorder="1" applyAlignment="1"/>
    <xf numFmtId="0" fontId="4" fillId="0" borderId="5" xfId="0" applyFont="1" applyBorder="1" applyAlignment="1">
      <alignment horizontal="center"/>
    </xf>
    <xf numFmtId="0" fontId="4" fillId="0" borderId="21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39" xfId="0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0" fillId="0" borderId="38" xfId="0" applyBorder="1"/>
    <xf numFmtId="0" fontId="6" fillId="0" borderId="0" xfId="0" applyFont="1" applyBorder="1"/>
    <xf numFmtId="0" fontId="5" fillId="0" borderId="40" xfId="0" applyFont="1" applyBorder="1" applyAlignment="1">
      <alignment horizontal="center" vertical="center" wrapText="1"/>
    </xf>
    <xf numFmtId="3" fontId="5" fillId="0" borderId="41" xfId="0" applyNumberFormat="1" applyFont="1" applyBorder="1"/>
    <xf numFmtId="3" fontId="5" fillId="0" borderId="42" xfId="0" applyNumberFormat="1" applyFont="1" applyBorder="1"/>
    <xf numFmtId="0" fontId="5" fillId="0" borderId="38" xfId="0" applyFont="1" applyBorder="1"/>
    <xf numFmtId="0" fontId="5" fillId="0" borderId="2" xfId="0" applyFont="1" applyBorder="1"/>
    <xf numFmtId="0" fontId="5" fillId="0" borderId="1" xfId="0" applyFont="1" applyBorder="1"/>
    <xf numFmtId="0" fontId="0" fillId="0" borderId="36" xfId="0" applyBorder="1"/>
    <xf numFmtId="0" fontId="5" fillId="0" borderId="43" xfId="0" applyFont="1" applyBorder="1"/>
    <xf numFmtId="0" fontId="5" fillId="0" borderId="29" xfId="0" applyFont="1" applyBorder="1"/>
    <xf numFmtId="0" fontId="5" fillId="0" borderId="32" xfId="0" applyFont="1" applyBorder="1"/>
    <xf numFmtId="0" fontId="4" fillId="0" borderId="22" xfId="0" applyFont="1" applyBorder="1"/>
    <xf numFmtId="3" fontId="5" fillId="0" borderId="2" xfId="0" applyNumberFormat="1" applyFont="1" applyBorder="1"/>
    <xf numFmtId="3" fontId="5" fillId="0" borderId="1" xfId="0" applyNumberFormat="1" applyFont="1" applyBorder="1"/>
    <xf numFmtId="0" fontId="4" fillId="0" borderId="22" xfId="0" applyFont="1" applyBorder="1" applyAlignment="1">
      <alignment horizontal="center" vertical="center" wrapText="1"/>
    </xf>
    <xf numFmtId="0" fontId="6" fillId="0" borderId="40" xfId="0" applyFont="1" applyBorder="1"/>
    <xf numFmtId="0" fontId="4" fillId="0" borderId="44" xfId="0" applyFont="1" applyBorder="1" applyAlignment="1">
      <alignment horizontal="center" vertical="center" wrapText="1"/>
    </xf>
    <xf numFmtId="0" fontId="4" fillId="0" borderId="45" xfId="0" applyFont="1" applyBorder="1" applyAlignment="1">
      <alignment horizontal="center" vertical="center" wrapText="1"/>
    </xf>
    <xf numFmtId="0" fontId="4" fillId="0" borderId="46" xfId="0" applyFont="1" applyBorder="1" applyAlignment="1">
      <alignment horizontal="center" vertical="center" wrapText="1"/>
    </xf>
    <xf numFmtId="0" fontId="4" fillId="0" borderId="33" xfId="0" applyFont="1" applyBorder="1" applyAlignment="1">
      <alignment horizontal="center" vertical="center" wrapText="1"/>
    </xf>
    <xf numFmtId="0" fontId="4" fillId="0" borderId="47" xfId="0" applyFont="1" applyBorder="1" applyAlignment="1">
      <alignment horizontal="center" vertical="center" wrapText="1"/>
    </xf>
    <xf numFmtId="0" fontId="4" fillId="0" borderId="48" xfId="0" applyFont="1" applyBorder="1" applyAlignment="1">
      <alignment horizontal="center" vertical="center" wrapText="1"/>
    </xf>
    <xf numFmtId="0" fontId="4" fillId="0" borderId="46" xfId="0" applyFont="1" applyBorder="1" applyAlignment="1">
      <alignment horizontal="center" vertical="center"/>
    </xf>
    <xf numFmtId="0" fontId="4" fillId="0" borderId="33" xfId="0" applyFont="1" applyBorder="1" applyAlignment="1">
      <alignment horizontal="center" vertical="center"/>
    </xf>
    <xf numFmtId="0" fontId="11" fillId="0" borderId="10" xfId="0" applyFont="1" applyBorder="1" applyAlignment="1">
      <alignment horizontal="center" vertical="top" wrapText="1"/>
    </xf>
    <xf numFmtId="0" fontId="5" fillId="0" borderId="49" xfId="0" applyFont="1" applyBorder="1"/>
    <xf numFmtId="0" fontId="5" fillId="0" borderId="50" xfId="0" applyFont="1" applyBorder="1"/>
    <xf numFmtId="0" fontId="4" fillId="0" borderId="44" xfId="0" applyFont="1" applyBorder="1" applyAlignment="1">
      <alignment horizontal="center"/>
    </xf>
    <xf numFmtId="0" fontId="5" fillId="0" borderId="49" xfId="0" applyFont="1" applyBorder="1" applyAlignment="1">
      <alignment horizontal="center"/>
    </xf>
    <xf numFmtId="0" fontId="5" fillId="0" borderId="50" xfId="0" applyFont="1" applyBorder="1" applyAlignment="1">
      <alignment horizontal="center" vertical="center" wrapText="1"/>
    </xf>
    <xf numFmtId="3" fontId="0" fillId="0" borderId="13" xfId="0" applyNumberFormat="1" applyBorder="1"/>
    <xf numFmtId="3" fontId="0" fillId="0" borderId="20" xfId="0" applyNumberFormat="1" applyBorder="1"/>
    <xf numFmtId="3" fontId="0" fillId="0" borderId="21" xfId="0" applyNumberFormat="1" applyBorder="1"/>
    <xf numFmtId="3" fontId="0" fillId="0" borderId="8" xfId="0" applyNumberFormat="1" applyBorder="1"/>
    <xf numFmtId="0" fontId="0" fillId="0" borderId="5" xfId="0" applyBorder="1" applyAlignment="1">
      <alignment horizontal="center"/>
    </xf>
    <xf numFmtId="3" fontId="2" fillId="0" borderId="48" xfId="0" applyNumberFormat="1" applyFont="1" applyBorder="1"/>
    <xf numFmtId="0" fontId="2" fillId="0" borderId="0" xfId="0" applyFont="1"/>
    <xf numFmtId="3" fontId="2" fillId="0" borderId="33" xfId="0" applyNumberFormat="1" applyFont="1" applyBorder="1"/>
    <xf numFmtId="3" fontId="2" fillId="0" borderId="22" xfId="0" applyNumberFormat="1" applyFont="1" applyBorder="1"/>
    <xf numFmtId="3" fontId="0" fillId="0" borderId="5" xfId="0" applyNumberFormat="1" applyBorder="1" applyAlignment="1">
      <alignment horizontal="center"/>
    </xf>
    <xf numFmtId="0" fontId="0" fillId="0" borderId="7" xfId="0" applyBorder="1" applyAlignment="1">
      <alignment horizontal="center"/>
    </xf>
    <xf numFmtId="3" fontId="2" fillId="0" borderId="48" xfId="0" applyNumberFormat="1" applyFont="1" applyBorder="1" applyAlignment="1">
      <alignment horizontal="center"/>
    </xf>
    <xf numFmtId="3" fontId="0" fillId="0" borderId="0" xfId="0" applyNumberFormat="1"/>
    <xf numFmtId="3" fontId="2" fillId="0" borderId="0" xfId="3" applyNumberFormat="1" applyFont="1" applyAlignment="1">
      <alignment horizontal="right"/>
    </xf>
    <xf numFmtId="3" fontId="13" fillId="0" borderId="0" xfId="0" applyNumberFormat="1" applyFont="1"/>
    <xf numFmtId="0" fontId="8" fillId="2" borderId="10" xfId="0" applyFont="1" applyFill="1" applyBorder="1"/>
    <xf numFmtId="0" fontId="3" fillId="2" borderId="49" xfId="0" applyFont="1" applyFill="1" applyBorder="1"/>
    <xf numFmtId="0" fontId="2" fillId="2" borderId="25" xfId="0" applyFont="1" applyFill="1" applyBorder="1" applyAlignment="1">
      <alignment horizontal="center"/>
    </xf>
    <xf numFmtId="3" fontId="2" fillId="2" borderId="23" xfId="0" applyNumberFormat="1" applyFont="1" applyFill="1" applyBorder="1"/>
    <xf numFmtId="0" fontId="2" fillId="2" borderId="51" xfId="0" applyFont="1" applyFill="1" applyBorder="1" applyAlignment="1">
      <alignment horizontal="center"/>
    </xf>
    <xf numFmtId="3" fontId="2" fillId="2" borderId="23" xfId="0" applyNumberFormat="1" applyFont="1" applyFill="1" applyBorder="1" applyAlignment="1">
      <alignment horizontal="center"/>
    </xf>
    <xf numFmtId="3" fontId="2" fillId="2" borderId="52" xfId="0" applyNumberFormat="1" applyFont="1" applyFill="1" applyBorder="1" applyAlignment="1">
      <alignment horizontal="center"/>
    </xf>
    <xf numFmtId="0" fontId="6" fillId="2" borderId="25" xfId="0" applyFont="1" applyFill="1" applyBorder="1"/>
    <xf numFmtId="0" fontId="6" fillId="2" borderId="53" xfId="0" applyFont="1" applyFill="1" applyBorder="1"/>
    <xf numFmtId="0" fontId="2" fillId="2" borderId="49" xfId="0" applyFont="1" applyFill="1" applyBorder="1" applyAlignment="1">
      <alignment horizontal="center"/>
    </xf>
    <xf numFmtId="0" fontId="2" fillId="2" borderId="28" xfId="0" applyFont="1" applyFill="1" applyBorder="1" applyAlignment="1">
      <alignment horizontal="center"/>
    </xf>
    <xf numFmtId="0" fontId="6" fillId="2" borderId="41" xfId="0" applyFont="1" applyFill="1" applyBorder="1"/>
    <xf numFmtId="0" fontId="6" fillId="2" borderId="52" xfId="0" applyFont="1" applyFill="1" applyBorder="1"/>
    <xf numFmtId="3" fontId="2" fillId="2" borderId="29" xfId="0" applyNumberFormat="1" applyFont="1" applyFill="1" applyBorder="1"/>
    <xf numFmtId="0" fontId="0" fillId="2" borderId="25" xfId="0" applyFill="1" applyBorder="1"/>
    <xf numFmtId="0" fontId="0" fillId="2" borderId="23" xfId="0" applyFill="1" applyBorder="1"/>
    <xf numFmtId="0" fontId="0" fillId="2" borderId="51" xfId="0" applyFill="1" applyBorder="1"/>
    <xf numFmtId="0" fontId="0" fillId="2" borderId="52" xfId="0" applyFill="1" applyBorder="1"/>
    <xf numFmtId="3" fontId="2" fillId="2" borderId="25" xfId="0" applyNumberFormat="1" applyFont="1" applyFill="1" applyBorder="1" applyAlignment="1">
      <alignment horizontal="center"/>
    </xf>
    <xf numFmtId="3" fontId="2" fillId="2" borderId="53" xfId="0" applyNumberFormat="1" applyFont="1" applyFill="1" applyBorder="1"/>
    <xf numFmtId="0" fontId="0" fillId="2" borderId="49" xfId="0" applyFill="1" applyBorder="1"/>
    <xf numFmtId="0" fontId="0" fillId="2" borderId="28" xfId="0" applyFill="1" applyBorder="1"/>
    <xf numFmtId="0" fontId="0" fillId="2" borderId="41" xfId="0" applyFill="1" applyBorder="1"/>
    <xf numFmtId="0" fontId="0" fillId="2" borderId="53" xfId="0" applyFill="1" applyBorder="1"/>
    <xf numFmtId="3" fontId="2" fillId="2" borderId="28" xfId="0" applyNumberFormat="1" applyFont="1" applyFill="1" applyBorder="1"/>
    <xf numFmtId="0" fontId="3" fillId="2" borderId="50" xfId="0" applyFont="1" applyFill="1" applyBorder="1"/>
    <xf numFmtId="0" fontId="2" fillId="2" borderId="26" xfId="0" applyFont="1" applyFill="1" applyBorder="1"/>
    <xf numFmtId="0" fontId="2" fillId="2" borderId="30" xfId="0" applyFont="1" applyFill="1" applyBorder="1"/>
    <xf numFmtId="0" fontId="2" fillId="2" borderId="54" xfId="0" applyFont="1" applyFill="1" applyBorder="1"/>
    <xf numFmtId="0" fontId="2" fillId="2" borderId="55" xfId="0" applyFont="1" applyFill="1" applyBorder="1"/>
    <xf numFmtId="0" fontId="2" fillId="2" borderId="34" xfId="0" applyFont="1" applyFill="1" applyBorder="1"/>
    <xf numFmtId="0" fontId="2" fillId="2" borderId="56" xfId="0" applyFont="1" applyFill="1" applyBorder="1"/>
    <xf numFmtId="0" fontId="2" fillId="2" borderId="15" xfId="0" applyFont="1" applyFill="1" applyBorder="1"/>
    <xf numFmtId="0" fontId="2" fillId="2" borderId="42" xfId="0" applyFont="1" applyFill="1" applyBorder="1" applyAlignment="1">
      <alignment horizontal="center"/>
    </xf>
    <xf numFmtId="3" fontId="2" fillId="2" borderId="55" xfId="0" applyNumberFormat="1" applyFont="1" applyFill="1" applyBorder="1"/>
    <xf numFmtId="3" fontId="2" fillId="0" borderId="57" xfId="0" applyNumberFormat="1" applyFont="1" applyBorder="1"/>
    <xf numFmtId="3" fontId="2" fillId="2" borderId="19" xfId="2" applyNumberFormat="1" applyFont="1" applyFill="1" applyBorder="1" applyAlignment="1">
      <alignment horizontal="right"/>
    </xf>
    <xf numFmtId="0" fontId="2" fillId="0" borderId="58" xfId="0" applyFont="1" applyBorder="1"/>
    <xf numFmtId="3" fontId="2" fillId="0" borderId="9" xfId="0" applyNumberFormat="1" applyFont="1" applyBorder="1"/>
    <xf numFmtId="0" fontId="2" fillId="0" borderId="9" xfId="0" applyFont="1" applyBorder="1"/>
    <xf numFmtId="0" fontId="2" fillId="0" borderId="8" xfId="0" applyFont="1" applyBorder="1"/>
    <xf numFmtId="0" fontId="2" fillId="0" borderId="0" xfId="0" applyFont="1" applyBorder="1"/>
    <xf numFmtId="3" fontId="0" fillId="0" borderId="13" xfId="0" applyNumberFormat="1" applyFill="1" applyBorder="1"/>
    <xf numFmtId="3" fontId="4" fillId="3" borderId="28" xfId="0" applyNumberFormat="1" applyFont="1" applyFill="1" applyBorder="1"/>
    <xf numFmtId="3" fontId="4" fillId="3" borderId="23" xfId="0" applyNumberFormat="1" applyFont="1" applyFill="1" applyBorder="1"/>
    <xf numFmtId="3" fontId="4" fillId="3" borderId="29" xfId="0" applyNumberFormat="1" applyFont="1" applyFill="1" applyBorder="1"/>
    <xf numFmtId="0" fontId="4" fillId="0" borderId="17" xfId="0" applyFont="1" applyBorder="1" applyAlignment="1"/>
    <xf numFmtId="3" fontId="4" fillId="3" borderId="22" xfId="0" applyNumberFormat="1" applyFont="1" applyFill="1" applyBorder="1" applyAlignment="1"/>
    <xf numFmtId="3" fontId="4" fillId="3" borderId="46" xfId="0" applyNumberFormat="1" applyFont="1" applyFill="1" applyBorder="1"/>
    <xf numFmtId="3" fontId="4" fillId="3" borderId="33" xfId="0" applyNumberFormat="1" applyFont="1" applyFill="1" applyBorder="1"/>
    <xf numFmtId="3" fontId="4" fillId="3" borderId="59" xfId="0" applyNumberFormat="1" applyFont="1" applyFill="1" applyBorder="1"/>
    <xf numFmtId="3" fontId="4" fillId="0" borderId="22" xfId="0" applyNumberFormat="1" applyFont="1" applyFill="1" applyBorder="1" applyAlignment="1"/>
    <xf numFmtId="0" fontId="4" fillId="0" borderId="46" xfId="0" applyFont="1" applyFill="1" applyBorder="1" applyAlignment="1">
      <alignment horizontal="center"/>
    </xf>
    <xf numFmtId="0" fontId="0" fillId="0" borderId="65" xfId="0" applyBorder="1"/>
    <xf numFmtId="167" fontId="0" fillId="0" borderId="0" xfId="2" applyNumberFormat="1" applyFont="1" applyBorder="1"/>
    <xf numFmtId="167" fontId="2" fillId="0" borderId="0" xfId="2" applyNumberFormat="1" applyFont="1" applyBorder="1"/>
    <xf numFmtId="167" fontId="0" fillId="0" borderId="0" xfId="2" applyNumberFormat="1" applyFont="1"/>
    <xf numFmtId="3" fontId="2" fillId="0" borderId="0" xfId="0" applyNumberFormat="1" applyFont="1" applyBorder="1"/>
    <xf numFmtId="3" fontId="1" fillId="0" borderId="12" xfId="0" applyNumberFormat="1" applyFont="1" applyFill="1" applyBorder="1"/>
    <xf numFmtId="0" fontId="0" fillId="0" borderId="0" xfId="0" applyBorder="1" applyAlignment="1">
      <alignment horizontal="center"/>
    </xf>
    <xf numFmtId="0" fontId="0" fillId="0" borderId="17" xfId="0" applyBorder="1" applyAlignment="1"/>
    <xf numFmtId="0" fontId="0" fillId="0" borderId="37" xfId="0" applyBorder="1" applyAlignment="1"/>
    <xf numFmtId="0" fontId="1" fillId="0" borderId="36" xfId="0" applyFont="1" applyBorder="1" applyAlignment="1"/>
    <xf numFmtId="3" fontId="2" fillId="0" borderId="0" xfId="0" applyNumberFormat="1" applyFont="1" applyFill="1" applyBorder="1"/>
    <xf numFmtId="0" fontId="0" fillId="0" borderId="0" xfId="0" applyFill="1" applyBorder="1" applyAlignment="1">
      <alignment horizontal="center"/>
    </xf>
    <xf numFmtId="3" fontId="1" fillId="0" borderId="12" xfId="2" applyNumberFormat="1" applyFont="1" applyFill="1" applyBorder="1"/>
    <xf numFmtId="167" fontId="0" fillId="0" borderId="0" xfId="2" applyNumberFormat="1" applyFont="1" applyFill="1"/>
    <xf numFmtId="3" fontId="0" fillId="0" borderId="8" xfId="2" applyNumberFormat="1" applyFont="1" applyFill="1" applyBorder="1" applyAlignment="1">
      <alignment horizontal="right"/>
    </xf>
    <xf numFmtId="167" fontId="2" fillId="0" borderId="0" xfId="2" applyNumberFormat="1" applyFont="1"/>
    <xf numFmtId="167" fontId="1" fillId="0" borderId="0" xfId="2" applyNumberFormat="1" applyFont="1" applyAlignment="1">
      <alignment horizontal="center"/>
    </xf>
    <xf numFmtId="3" fontId="2" fillId="0" borderId="8" xfId="0" applyNumberFormat="1" applyFont="1" applyBorder="1"/>
    <xf numFmtId="3" fontId="2" fillId="0" borderId="8" xfId="0" applyNumberFormat="1" applyFont="1" applyFill="1" applyBorder="1"/>
    <xf numFmtId="167" fontId="14" fillId="0" borderId="0" xfId="2" applyNumberFormat="1" applyFont="1"/>
    <xf numFmtId="3" fontId="0" fillId="0" borderId="5" xfId="0" applyNumberFormat="1" applyFill="1" applyBorder="1" applyAlignment="1">
      <alignment horizontal="center"/>
    </xf>
    <xf numFmtId="0" fontId="0" fillId="0" borderId="10" xfId="0" applyFill="1" applyBorder="1" applyAlignment="1">
      <alignment horizontal="center"/>
    </xf>
    <xf numFmtId="0" fontId="0" fillId="0" borderId="8" xfId="0" applyFill="1" applyBorder="1"/>
    <xf numFmtId="0" fontId="4" fillId="0" borderId="69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 wrapText="1"/>
    </xf>
    <xf numFmtId="167" fontId="0" fillId="0" borderId="0" xfId="2" applyNumberFormat="1" applyFont="1" applyFill="1" applyBorder="1"/>
    <xf numFmtId="0" fontId="4" fillId="0" borderId="0" xfId="0" applyFont="1" applyBorder="1"/>
    <xf numFmtId="0" fontId="2" fillId="0" borderId="0" xfId="0" applyFont="1" applyBorder="1" applyAlignment="1"/>
    <xf numFmtId="0" fontId="0" fillId="0" borderId="0" xfId="0" applyFill="1" applyBorder="1"/>
    <xf numFmtId="3" fontId="4" fillId="0" borderId="22" xfId="0" applyNumberFormat="1" applyFont="1" applyFill="1" applyBorder="1"/>
    <xf numFmtId="0" fontId="0" fillId="0" borderId="5" xfId="0" applyBorder="1"/>
    <xf numFmtId="0" fontId="9" fillId="0" borderId="36" xfId="0" applyFont="1" applyBorder="1" applyAlignment="1">
      <alignment horizontal="right"/>
    </xf>
    <xf numFmtId="0" fontId="9" fillId="0" borderId="17" xfId="0" applyFont="1" applyBorder="1" applyAlignment="1">
      <alignment horizontal="right"/>
    </xf>
    <xf numFmtId="0" fontId="9" fillId="0" borderId="37" xfId="0" applyFont="1" applyBorder="1" applyAlignment="1">
      <alignment horizontal="right"/>
    </xf>
    <xf numFmtId="0" fontId="3" fillId="0" borderId="60" xfId="0" applyFont="1" applyBorder="1" applyAlignment="1">
      <alignment horizontal="center"/>
    </xf>
    <xf numFmtId="0" fontId="3" fillId="0" borderId="61" xfId="0" applyFont="1" applyBorder="1" applyAlignment="1">
      <alignment horizontal="center"/>
    </xf>
    <xf numFmtId="0" fontId="3" fillId="0" borderId="62" xfId="0" applyFont="1" applyBorder="1" applyAlignment="1">
      <alignment horizontal="center"/>
    </xf>
    <xf numFmtId="0" fontId="3" fillId="0" borderId="5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5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37" xfId="0" applyFont="1" applyBorder="1" applyAlignment="1">
      <alignment horizontal="center" vertical="center" wrapText="1"/>
    </xf>
    <xf numFmtId="0" fontId="3" fillId="0" borderId="38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63" xfId="0" applyFont="1" applyBorder="1" applyAlignment="1">
      <alignment horizontal="center" vertical="center" wrapText="1"/>
    </xf>
    <xf numFmtId="0" fontId="3" fillId="0" borderId="6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65" xfId="0" applyFont="1" applyBorder="1" applyAlignment="1">
      <alignment horizontal="center"/>
    </xf>
    <xf numFmtId="0" fontId="3" fillId="0" borderId="64" xfId="0" applyFont="1" applyBorder="1" applyAlignment="1">
      <alignment horizontal="center"/>
    </xf>
    <xf numFmtId="0" fontId="4" fillId="0" borderId="49" xfId="0" applyFont="1" applyBorder="1" applyAlignment="1">
      <alignment horizontal="center" vertical="center" wrapText="1"/>
    </xf>
    <xf numFmtId="0" fontId="4" fillId="0" borderId="4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1" fillId="0" borderId="17" xfId="0" applyFont="1" applyBorder="1" applyAlignment="1">
      <alignment horizontal="center"/>
    </xf>
    <xf numFmtId="0" fontId="0" fillId="0" borderId="17" xfId="0" applyBorder="1" applyAlignment="1">
      <alignment horizontal="center"/>
    </xf>
    <xf numFmtId="0" fontId="4" fillId="0" borderId="51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6" fillId="0" borderId="8" xfId="0" applyFont="1" applyBorder="1" applyAlignment="1">
      <alignment horizontal="center"/>
    </xf>
    <xf numFmtId="0" fontId="2" fillId="0" borderId="54" xfId="0" applyFont="1" applyBorder="1" applyAlignment="1">
      <alignment horizontal="center"/>
    </xf>
    <xf numFmtId="0" fontId="6" fillId="0" borderId="38" xfId="0" applyFont="1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1" xfId="0" applyBorder="1" applyAlignment="1">
      <alignment horizontal="left"/>
    </xf>
    <xf numFmtId="0" fontId="4" fillId="0" borderId="60" xfId="0" applyFont="1" applyBorder="1" applyAlignment="1">
      <alignment horizontal="center" vertical="center" wrapText="1"/>
    </xf>
    <xf numFmtId="0" fontId="4" fillId="0" borderId="61" xfId="0" applyFont="1" applyBorder="1" applyAlignment="1">
      <alignment horizontal="center" vertical="center" wrapText="1"/>
    </xf>
    <xf numFmtId="0" fontId="4" fillId="0" borderId="62" xfId="0" applyFont="1" applyBorder="1" applyAlignment="1">
      <alignment horizontal="center" vertical="center" wrapText="1"/>
    </xf>
    <xf numFmtId="0" fontId="4" fillId="0" borderId="3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6" xfId="0" applyFont="1" applyBorder="1" applyAlignment="1">
      <alignment horizontal="center" vertical="center" wrapText="1"/>
    </xf>
    <xf numFmtId="0" fontId="0" fillId="0" borderId="5" xfId="0" applyBorder="1" applyAlignment="1">
      <alignment wrapText="1"/>
    </xf>
    <xf numFmtId="0" fontId="0" fillId="0" borderId="67" xfId="0" applyBorder="1" applyAlignment="1">
      <alignment wrapText="1"/>
    </xf>
    <xf numFmtId="0" fontId="4" fillId="0" borderId="21" xfId="0" applyFont="1" applyBorder="1" applyAlignment="1">
      <alignment horizontal="center" vertical="center" wrapText="1"/>
    </xf>
    <xf numFmtId="0" fontId="4" fillId="0" borderId="66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36" xfId="0" applyFont="1" applyBorder="1" applyAlignment="1">
      <alignment horizontal="center" vertical="center" wrapText="1"/>
    </xf>
    <xf numFmtId="0" fontId="4" fillId="0" borderId="5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57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68" xfId="0" applyFont="1" applyBorder="1" applyAlignment="1">
      <alignment horizontal="center" vertical="center" wrapText="1"/>
    </xf>
    <xf numFmtId="0" fontId="4" fillId="0" borderId="53" xfId="0" applyFont="1" applyBorder="1" applyAlignment="1">
      <alignment horizontal="center"/>
    </xf>
    <xf numFmtId="0" fontId="4" fillId="0" borderId="51" xfId="0" applyFont="1" applyBorder="1" applyAlignment="1">
      <alignment horizontal="center"/>
    </xf>
    <xf numFmtId="0" fontId="4" fillId="0" borderId="63" xfId="0" applyFont="1" applyBorder="1" applyAlignment="1">
      <alignment horizontal="center"/>
    </xf>
    <xf numFmtId="0" fontId="4" fillId="0" borderId="65" xfId="0" applyFont="1" applyBorder="1" applyAlignment="1">
      <alignment horizontal="center"/>
    </xf>
    <xf numFmtId="0" fontId="4" fillId="0" borderId="64" xfId="0" applyFont="1" applyBorder="1" applyAlignment="1">
      <alignment horizontal="center"/>
    </xf>
    <xf numFmtId="0" fontId="10" fillId="0" borderId="49" xfId="0" applyFont="1" applyBorder="1" applyAlignment="1">
      <alignment horizontal="center"/>
    </xf>
    <xf numFmtId="0" fontId="10" fillId="0" borderId="41" xfId="0" applyFont="1" applyBorder="1" applyAlignment="1">
      <alignment horizontal="center"/>
    </xf>
    <xf numFmtId="0" fontId="4" fillId="0" borderId="5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7" xfId="0" applyFont="1" applyBorder="1" applyAlignment="1">
      <alignment horizontal="center" vertical="center" wrapText="1"/>
    </xf>
    <xf numFmtId="0" fontId="4" fillId="0" borderId="50" xfId="0" applyFont="1" applyBorder="1" applyAlignment="1">
      <alignment horizontal="center" vertical="center" wrapText="1"/>
    </xf>
    <xf numFmtId="0" fontId="4" fillId="0" borderId="30" xfId="0" applyFont="1" applyBorder="1" applyAlignment="1">
      <alignment horizontal="center" vertical="center"/>
    </xf>
    <xf numFmtId="0" fontId="4" fillId="0" borderId="21" xfId="0" applyFont="1" applyBorder="1" applyAlignment="1">
      <alignment horizontal="center" vertical="center"/>
    </xf>
    <xf numFmtId="0" fontId="4" fillId="0" borderId="66" xfId="0" applyFont="1" applyBorder="1" applyAlignment="1">
      <alignment horizontal="center" vertical="center"/>
    </xf>
    <xf numFmtId="0" fontId="4" fillId="0" borderId="38" xfId="0" applyFont="1" applyBorder="1" applyAlignment="1">
      <alignment horizontal="center" vertical="center" wrapText="1"/>
    </xf>
    <xf numFmtId="0" fontId="4" fillId="0" borderId="30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5" fillId="0" borderId="17" xfId="0" applyFont="1" applyBorder="1" applyAlignment="1">
      <alignment horizontal="right"/>
    </xf>
    <xf numFmtId="0" fontId="5" fillId="0" borderId="37" xfId="0" applyFont="1" applyBorder="1" applyAlignment="1">
      <alignment horizontal="right"/>
    </xf>
    <xf numFmtId="0" fontId="4" fillId="0" borderId="63" xfId="0" applyFont="1" applyBorder="1" applyAlignment="1">
      <alignment horizontal="center" vertical="center"/>
    </xf>
    <xf numFmtId="0" fontId="4" fillId="0" borderId="65" xfId="0" applyFont="1" applyBorder="1" applyAlignment="1">
      <alignment horizontal="center" vertical="center"/>
    </xf>
    <xf numFmtId="0" fontId="4" fillId="0" borderId="64" xfId="0" applyFont="1" applyBorder="1" applyAlignment="1">
      <alignment horizontal="center" vertical="center"/>
    </xf>
    <xf numFmtId="0" fontId="4" fillId="0" borderId="52" xfId="0" applyFont="1" applyBorder="1" applyAlignment="1">
      <alignment horizontal="center" vertical="center" wrapText="1"/>
    </xf>
    <xf numFmtId="0" fontId="4" fillId="0" borderId="52" xfId="0" applyFont="1" applyBorder="1" applyAlignment="1">
      <alignment horizontal="center"/>
    </xf>
  </cellXfs>
  <cellStyles count="4">
    <cellStyle name="Euro" xfId="1"/>
    <cellStyle name="Millares" xfId="2" builtinId="3"/>
    <cellStyle name="Moneda" xfId="3" builtinId="4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84668</xdr:colOff>
      <xdr:row>0</xdr:row>
      <xdr:rowOff>95250</xdr:rowOff>
    </xdr:from>
    <xdr:to>
      <xdr:col>12</xdr:col>
      <xdr:colOff>846667</xdr:colOff>
      <xdr:row>5</xdr:row>
      <xdr:rowOff>52917</xdr:rowOff>
    </xdr:to>
    <xdr:pic>
      <xdr:nvPicPr>
        <xdr:cNvPr id="2" name="1 Imagen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0223501" y="95250"/>
          <a:ext cx="761999" cy="75141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10583</xdr:colOff>
      <xdr:row>0</xdr:row>
      <xdr:rowOff>42334</xdr:rowOff>
    </xdr:from>
    <xdr:to>
      <xdr:col>2</xdr:col>
      <xdr:colOff>148166</xdr:colOff>
      <xdr:row>5</xdr:row>
      <xdr:rowOff>1</xdr:rowOff>
    </xdr:to>
    <xdr:pic>
      <xdr:nvPicPr>
        <xdr:cNvPr id="3" name="2 Imagen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254250" y="42334"/>
          <a:ext cx="761999" cy="75141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12</xdr:col>
      <xdr:colOff>84667</xdr:colOff>
      <xdr:row>39</xdr:row>
      <xdr:rowOff>21168</xdr:rowOff>
    </xdr:from>
    <xdr:to>
      <xdr:col>12</xdr:col>
      <xdr:colOff>846666</xdr:colOff>
      <xdr:row>43</xdr:row>
      <xdr:rowOff>137585</xdr:rowOff>
    </xdr:to>
    <xdr:pic>
      <xdr:nvPicPr>
        <xdr:cNvPr id="4" name="3 Imagen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0223500" y="6455835"/>
          <a:ext cx="761999" cy="75141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74084</xdr:colOff>
      <xdr:row>39</xdr:row>
      <xdr:rowOff>31750</xdr:rowOff>
    </xdr:from>
    <xdr:to>
      <xdr:col>0</xdr:col>
      <xdr:colOff>836083</xdr:colOff>
      <xdr:row>43</xdr:row>
      <xdr:rowOff>148167</xdr:rowOff>
    </xdr:to>
    <xdr:pic>
      <xdr:nvPicPr>
        <xdr:cNvPr id="5" name="4 Imagen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4084" y="6466417"/>
          <a:ext cx="761999" cy="75141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60"/>
  <sheetViews>
    <sheetView showGridLines="0" zoomScale="90" zoomScaleNormal="90" workbookViewId="0">
      <pane xSplit="1" ySplit="11" topLeftCell="B21" activePane="bottomRight" state="frozenSplit"/>
      <selection activeCell="B1" sqref="B1"/>
      <selection pane="topRight" activeCell="B1" sqref="B1"/>
      <selection pane="bottomLeft" activeCell="A12" sqref="A12"/>
      <selection pane="bottomRight" activeCell="A23" sqref="A23"/>
    </sheetView>
  </sheetViews>
  <sheetFormatPr baseColWidth="10" defaultRowHeight="12.75"/>
  <cols>
    <col min="1" max="1" width="33.5703125" customWidth="1"/>
    <col min="2" max="2" width="9.28515625" customWidth="1"/>
    <col min="3" max="3" width="11.42578125" customWidth="1"/>
    <col min="4" max="4" width="8.28515625" customWidth="1"/>
    <col min="5" max="5" width="11.85546875" customWidth="1"/>
    <col min="6" max="6" width="12" customWidth="1"/>
    <col min="7" max="7" width="8.85546875" customWidth="1"/>
    <col min="8" max="8" width="13.7109375" customWidth="1"/>
    <col min="9" max="9" width="9.42578125" customWidth="1"/>
    <col min="10" max="10" width="13.140625" customWidth="1"/>
    <col min="11" max="11" width="8.28515625" customWidth="1"/>
    <col min="12" max="12" width="12.42578125" customWidth="1"/>
    <col min="13" max="13" width="14" style="122" customWidth="1"/>
    <col min="14" max="14" width="13.85546875" customWidth="1"/>
    <col min="15" max="15" width="18.5703125" style="187" bestFit="1" customWidth="1"/>
    <col min="16" max="18" width="11.42578125" style="187"/>
  </cols>
  <sheetData>
    <row r="1" spans="1:16">
      <c r="A1" s="73" t="s">
        <v>26</v>
      </c>
      <c r="B1" s="230" t="s">
        <v>50</v>
      </c>
      <c r="C1" s="230"/>
      <c r="D1" s="230"/>
      <c r="E1" s="230"/>
      <c r="F1" s="230"/>
      <c r="G1" s="230"/>
      <c r="H1" s="230"/>
      <c r="I1" s="230"/>
      <c r="J1" s="230"/>
      <c r="K1" s="230"/>
      <c r="L1" s="230"/>
      <c r="M1" s="231"/>
    </row>
    <row r="2" spans="1:16">
      <c r="A2" s="74" t="s">
        <v>32</v>
      </c>
      <c r="B2" s="236" t="s">
        <v>33</v>
      </c>
      <c r="C2" s="236"/>
      <c r="D2" s="236"/>
      <c r="E2" s="236"/>
      <c r="F2" s="236"/>
      <c r="G2" s="236"/>
      <c r="H2" s="236"/>
      <c r="I2" s="236"/>
      <c r="J2" s="236"/>
      <c r="K2" s="236"/>
      <c r="L2" s="236"/>
      <c r="M2" s="237"/>
    </row>
    <row r="3" spans="1:16">
      <c r="A3" s="74" t="s">
        <v>28</v>
      </c>
      <c r="B3" s="236" t="s">
        <v>82</v>
      </c>
      <c r="C3" s="236"/>
      <c r="D3" s="236"/>
      <c r="E3" s="236"/>
      <c r="F3" s="236"/>
      <c r="G3" s="236"/>
      <c r="H3" s="236"/>
      <c r="I3" s="236"/>
      <c r="J3" s="236"/>
      <c r="K3" s="236"/>
      <c r="L3" s="236"/>
      <c r="M3" s="237"/>
    </row>
    <row r="4" spans="1:16">
      <c r="A4" s="10"/>
      <c r="B4" s="236"/>
      <c r="C4" s="236"/>
      <c r="D4" s="236"/>
      <c r="E4" s="236"/>
      <c r="F4" s="236"/>
      <c r="G4" s="236"/>
      <c r="H4" s="236"/>
      <c r="I4" s="236"/>
      <c r="J4" s="236"/>
      <c r="K4" s="236"/>
      <c r="L4" s="236"/>
      <c r="M4" s="237"/>
    </row>
    <row r="5" spans="1:16">
      <c r="A5" s="10"/>
      <c r="B5" s="236" t="s">
        <v>53</v>
      </c>
      <c r="C5" s="236"/>
      <c r="D5" s="236"/>
      <c r="E5" s="236"/>
      <c r="F5" s="236"/>
      <c r="G5" s="236"/>
      <c r="H5" s="236"/>
      <c r="I5" s="236"/>
      <c r="J5" s="236"/>
      <c r="K5" s="236"/>
      <c r="L5" s="236"/>
      <c r="M5" s="237"/>
    </row>
    <row r="6" spans="1:16">
      <c r="A6" s="10"/>
      <c r="B6" s="11"/>
      <c r="C6" s="77"/>
      <c r="D6" s="77" t="s">
        <v>54</v>
      </c>
      <c r="E6" s="77"/>
      <c r="F6" s="77"/>
      <c r="G6" s="11"/>
      <c r="H6" s="77"/>
      <c r="I6" s="77" t="s">
        <v>55</v>
      </c>
      <c r="J6" s="77"/>
      <c r="K6" s="77"/>
      <c r="L6" s="77"/>
      <c r="M6" s="78"/>
    </row>
    <row r="7" spans="1:16" ht="9.75" customHeight="1" thickBot="1">
      <c r="A7" s="215" t="s">
        <v>45</v>
      </c>
      <c r="B7" s="216"/>
      <c r="C7" s="216"/>
      <c r="D7" s="216"/>
      <c r="E7" s="216"/>
      <c r="F7" s="216"/>
      <c r="G7" s="216"/>
      <c r="H7" s="216"/>
      <c r="I7" s="216"/>
      <c r="J7" s="216"/>
      <c r="K7" s="216"/>
      <c r="L7" s="216"/>
      <c r="M7" s="217"/>
    </row>
    <row r="8" spans="1:16" ht="14.25" customHeight="1">
      <c r="A8" s="221" t="s">
        <v>15</v>
      </c>
      <c r="B8" s="218" t="s">
        <v>3</v>
      </c>
      <c r="C8" s="219"/>
      <c r="D8" s="219"/>
      <c r="E8" s="219"/>
      <c r="F8" s="220"/>
      <c r="G8" s="226" t="s">
        <v>1</v>
      </c>
      <c r="H8" s="227"/>
      <c r="I8" s="226" t="s">
        <v>44</v>
      </c>
      <c r="J8" s="227"/>
      <c r="K8" s="230" t="s">
        <v>4</v>
      </c>
      <c r="L8" s="231"/>
      <c r="M8" s="221" t="s">
        <v>18</v>
      </c>
    </row>
    <row r="9" spans="1:16" ht="15" customHeight="1">
      <c r="A9" s="222"/>
      <c r="B9" s="234" t="s">
        <v>16</v>
      </c>
      <c r="C9" s="235"/>
      <c r="D9" s="240" t="s">
        <v>31</v>
      </c>
      <c r="E9" s="235"/>
      <c r="F9" s="224" t="s">
        <v>17</v>
      </c>
      <c r="G9" s="228"/>
      <c r="H9" s="229"/>
      <c r="I9" s="228"/>
      <c r="J9" s="229"/>
      <c r="K9" s="232" t="s">
        <v>5</v>
      </c>
      <c r="L9" s="233"/>
      <c r="M9" s="222"/>
    </row>
    <row r="10" spans="1:16" ht="13.5" thickBot="1">
      <c r="A10" s="223"/>
      <c r="B10" s="19" t="s">
        <v>8</v>
      </c>
      <c r="C10" s="23" t="s">
        <v>2</v>
      </c>
      <c r="D10" s="22" t="s">
        <v>8</v>
      </c>
      <c r="E10" s="23" t="s">
        <v>2</v>
      </c>
      <c r="F10" s="225"/>
      <c r="G10" s="19" t="s">
        <v>9</v>
      </c>
      <c r="H10" s="83" t="s">
        <v>0</v>
      </c>
      <c r="I10" s="19" t="s">
        <v>8</v>
      </c>
      <c r="J10" s="18" t="s">
        <v>2</v>
      </c>
      <c r="K10" s="22" t="s">
        <v>8</v>
      </c>
      <c r="L10" s="3" t="s">
        <v>2</v>
      </c>
      <c r="M10" s="223"/>
    </row>
    <row r="11" spans="1:16" ht="13.5" thickBot="1">
      <c r="A11" s="100">
        <v>1</v>
      </c>
      <c r="B11" s="79">
        <v>2</v>
      </c>
      <c r="C11" s="80">
        <v>3</v>
      </c>
      <c r="D11" s="20">
        <v>4</v>
      </c>
      <c r="E11" s="80">
        <v>5</v>
      </c>
      <c r="F11" s="75" t="s">
        <v>34</v>
      </c>
      <c r="G11" s="79">
        <v>7</v>
      </c>
      <c r="H11" s="81">
        <v>8</v>
      </c>
      <c r="I11" s="15">
        <v>9</v>
      </c>
      <c r="J11" s="84">
        <v>10</v>
      </c>
      <c r="K11" s="82">
        <v>11</v>
      </c>
      <c r="L11" s="12">
        <v>12</v>
      </c>
      <c r="M11" s="76" t="s">
        <v>35</v>
      </c>
    </row>
    <row r="12" spans="1:16" ht="15" customHeight="1">
      <c r="A12" s="131" t="s">
        <v>89</v>
      </c>
      <c r="B12" s="4"/>
      <c r="C12" s="24"/>
      <c r="D12" s="2"/>
      <c r="E12" s="117"/>
      <c r="F12" s="1"/>
      <c r="G12" s="4"/>
      <c r="H12" s="17"/>
      <c r="I12" s="85"/>
      <c r="J12" s="13"/>
      <c r="K12" s="6"/>
      <c r="L12" s="1"/>
      <c r="M12" s="168"/>
    </row>
    <row r="13" spans="1:16">
      <c r="A13" s="26" t="s">
        <v>57</v>
      </c>
      <c r="B13" s="120"/>
      <c r="C13" s="118"/>
      <c r="D13" s="190">
        <v>5</v>
      </c>
      <c r="E13" s="118">
        <v>7397731</v>
      </c>
      <c r="F13" s="119">
        <f t="shared" ref="F13:F16" si="0">+C13+E13</f>
        <v>7397731</v>
      </c>
      <c r="G13" s="5"/>
      <c r="H13" s="16"/>
      <c r="I13" s="10"/>
      <c r="J13" s="14"/>
      <c r="K13" s="7"/>
      <c r="L13" s="8"/>
      <c r="M13" s="169">
        <f t="shared" ref="M13:M17" si="1">+F13+H13+J13+L13</f>
        <v>7397731</v>
      </c>
      <c r="P13" s="199"/>
    </row>
    <row r="14" spans="1:16">
      <c r="A14" s="26" t="s">
        <v>56</v>
      </c>
      <c r="B14" s="120"/>
      <c r="C14" s="118"/>
      <c r="D14" s="195">
        <v>123</v>
      </c>
      <c r="E14" s="118">
        <v>52614701</v>
      </c>
      <c r="F14" s="119">
        <f t="shared" si="0"/>
        <v>52614701</v>
      </c>
      <c r="G14" s="5"/>
      <c r="H14" s="16"/>
      <c r="I14" s="10"/>
      <c r="J14" s="14"/>
      <c r="K14" s="7"/>
      <c r="L14" s="8"/>
      <c r="M14" s="169">
        <f t="shared" si="1"/>
        <v>52614701</v>
      </c>
      <c r="O14" s="200"/>
    </row>
    <row r="15" spans="1:16">
      <c r="A15" s="26" t="s">
        <v>58</v>
      </c>
      <c r="B15" s="120"/>
      <c r="C15" s="118"/>
      <c r="D15" s="195">
        <v>30</v>
      </c>
      <c r="E15" s="118">
        <v>27848743</v>
      </c>
      <c r="F15" s="119">
        <f t="shared" si="0"/>
        <v>27848743</v>
      </c>
      <c r="G15" s="5"/>
      <c r="H15" s="16"/>
      <c r="I15" s="10"/>
      <c r="J15" s="14"/>
      <c r="K15" s="7"/>
      <c r="L15" s="8"/>
      <c r="M15" s="169">
        <f t="shared" si="1"/>
        <v>27848743</v>
      </c>
    </row>
    <row r="16" spans="1:16">
      <c r="A16" s="26" t="s">
        <v>59</v>
      </c>
      <c r="B16" s="120"/>
      <c r="C16" s="118"/>
      <c r="D16" s="195">
        <v>25</v>
      </c>
      <c r="E16" s="118">
        <v>104837908</v>
      </c>
      <c r="F16" s="119">
        <f t="shared" si="0"/>
        <v>104837908</v>
      </c>
      <c r="G16" s="5"/>
      <c r="H16" s="16"/>
      <c r="I16" s="10"/>
      <c r="J16" s="14"/>
      <c r="K16" s="7"/>
      <c r="L16" s="8"/>
      <c r="M16" s="169">
        <f t="shared" si="1"/>
        <v>104837908</v>
      </c>
    </row>
    <row r="17" spans="1:15">
      <c r="A17" s="132" t="s">
        <v>47</v>
      </c>
      <c r="B17" s="133">
        <f>SUM(B13:B16)</f>
        <v>0</v>
      </c>
      <c r="C17" s="134">
        <f>SUM(C14:C16)</f>
        <v>0</v>
      </c>
      <c r="D17" s="135">
        <f>SUM(D13:D16)</f>
        <v>183</v>
      </c>
      <c r="E17" s="136">
        <f>SUM(E13:E16)</f>
        <v>192699083</v>
      </c>
      <c r="F17" s="137">
        <f>SUM(F13:F16)</f>
        <v>192699083</v>
      </c>
      <c r="G17" s="138"/>
      <c r="H17" s="139"/>
      <c r="I17" s="140"/>
      <c r="J17" s="141"/>
      <c r="K17" s="142"/>
      <c r="L17" s="143"/>
      <c r="M17" s="144">
        <f t="shared" si="1"/>
        <v>192699083</v>
      </c>
      <c r="N17" s="128"/>
    </row>
    <row r="18" spans="1:15" ht="15" customHeight="1">
      <c r="A18" s="131" t="s">
        <v>90</v>
      </c>
      <c r="B18" s="5"/>
      <c r="C18" s="25"/>
      <c r="D18" s="11"/>
      <c r="E18" s="25"/>
      <c r="F18" s="8"/>
      <c r="G18" s="125"/>
      <c r="H18" s="16"/>
      <c r="I18" s="10"/>
      <c r="J18" s="14"/>
      <c r="K18" s="7"/>
      <c r="L18" s="8"/>
      <c r="M18" s="170"/>
    </row>
    <row r="19" spans="1:15">
      <c r="A19" s="26" t="s">
        <v>57</v>
      </c>
      <c r="B19" s="214"/>
      <c r="C19" s="25"/>
      <c r="D19" s="11"/>
      <c r="E19" s="25"/>
      <c r="F19" s="8"/>
      <c r="G19" s="204">
        <v>27</v>
      </c>
      <c r="H19" s="173">
        <v>106332156</v>
      </c>
      <c r="I19" s="10"/>
      <c r="J19" s="14"/>
      <c r="K19" s="7"/>
      <c r="L19" s="8"/>
      <c r="M19" s="169">
        <f t="shared" ref="M19" si="2">+F19+H19+J19+L19</f>
        <v>106332156</v>
      </c>
    </row>
    <row r="20" spans="1:15">
      <c r="A20" s="26" t="s">
        <v>73</v>
      </c>
      <c r="B20" s="5"/>
      <c r="C20" s="25"/>
      <c r="D20" s="11"/>
      <c r="E20" s="25"/>
      <c r="F20" s="8"/>
      <c r="G20" s="204">
        <v>52</v>
      </c>
      <c r="H20" s="173">
        <v>230116944</v>
      </c>
      <c r="I20" s="10"/>
      <c r="J20" s="14"/>
      <c r="K20" s="7"/>
      <c r="L20" s="8"/>
      <c r="M20" s="169">
        <f t="shared" ref="M20:M22" si="3">+F20+H20+J20+L20</f>
        <v>230116944</v>
      </c>
    </row>
    <row r="21" spans="1:15">
      <c r="A21" s="26" t="s">
        <v>56</v>
      </c>
      <c r="B21" s="5"/>
      <c r="C21" s="25"/>
      <c r="D21" s="11"/>
      <c r="E21" s="25"/>
      <c r="F21" s="8"/>
      <c r="G21" s="204">
        <v>72</v>
      </c>
      <c r="H21" s="173">
        <v>318666648</v>
      </c>
      <c r="I21" s="10"/>
      <c r="J21" s="14"/>
      <c r="K21" s="7"/>
      <c r="L21" s="8"/>
      <c r="M21" s="169">
        <f t="shared" si="3"/>
        <v>318666648</v>
      </c>
    </row>
    <row r="22" spans="1:15">
      <c r="A22" s="26" t="s">
        <v>58</v>
      </c>
      <c r="B22" s="5"/>
      <c r="C22" s="25"/>
      <c r="D22" s="11"/>
      <c r="E22" s="25"/>
      <c r="F22" s="8"/>
      <c r="G22" s="204">
        <v>32</v>
      </c>
      <c r="H22" s="173">
        <v>150369840</v>
      </c>
      <c r="I22" s="10"/>
      <c r="J22" s="14"/>
      <c r="K22" s="7"/>
      <c r="L22" s="8"/>
      <c r="M22" s="169">
        <f t="shared" si="3"/>
        <v>150369840</v>
      </c>
    </row>
    <row r="23" spans="1:15">
      <c r="A23" s="132" t="s">
        <v>48</v>
      </c>
      <c r="B23" s="145"/>
      <c r="C23" s="146"/>
      <c r="D23" s="147"/>
      <c r="E23" s="146"/>
      <c r="F23" s="148"/>
      <c r="G23" s="149">
        <f>SUM(G19:G22)</f>
        <v>183</v>
      </c>
      <c r="H23" s="150">
        <f>SUM(H19:H22)</f>
        <v>805485588</v>
      </c>
      <c r="I23" s="151"/>
      <c r="J23" s="152"/>
      <c r="K23" s="153"/>
      <c r="L23" s="148"/>
      <c r="M23" s="144">
        <f>+F23+H23+J23+L23</f>
        <v>805485588</v>
      </c>
      <c r="N23" s="128"/>
    </row>
    <row r="24" spans="1:15" ht="15" customHeight="1">
      <c r="A24" s="131" t="s">
        <v>91</v>
      </c>
      <c r="B24" s="5"/>
      <c r="C24" s="25"/>
      <c r="D24" s="11"/>
      <c r="E24" s="25"/>
      <c r="F24" s="8"/>
      <c r="G24" s="5"/>
      <c r="H24" s="16"/>
      <c r="I24" s="10"/>
      <c r="J24" s="14"/>
      <c r="K24" s="7"/>
      <c r="L24" s="8"/>
      <c r="M24" s="170"/>
    </row>
    <row r="25" spans="1:15">
      <c r="A25" s="26" t="s">
        <v>83</v>
      </c>
      <c r="B25" s="214"/>
      <c r="C25" s="25"/>
      <c r="D25" s="212"/>
      <c r="E25" s="25"/>
      <c r="F25" s="8"/>
      <c r="G25" s="214"/>
      <c r="H25" s="116"/>
      <c r="I25" s="205">
        <v>45</v>
      </c>
      <c r="J25" s="189">
        <v>150556080</v>
      </c>
      <c r="K25" s="7"/>
      <c r="L25" s="8"/>
      <c r="M25" s="169">
        <f t="shared" ref="M25" si="4">+F25+H25+J25+L25</f>
        <v>150556080</v>
      </c>
    </row>
    <row r="26" spans="1:15">
      <c r="A26" s="26" t="s">
        <v>60</v>
      </c>
      <c r="B26" s="5"/>
      <c r="C26" s="25"/>
      <c r="D26" s="11"/>
      <c r="E26" s="25"/>
      <c r="F26" s="8"/>
      <c r="G26" s="5"/>
      <c r="H26" s="116"/>
      <c r="I26" s="205">
        <v>47</v>
      </c>
      <c r="J26" s="189">
        <v>138945420</v>
      </c>
      <c r="K26" s="7"/>
      <c r="L26" s="8"/>
      <c r="M26" s="169">
        <f t="shared" ref="M26:M32" si="5">+F26+H26+J26+L26</f>
        <v>138945420</v>
      </c>
    </row>
    <row r="27" spans="1:15">
      <c r="A27" s="26" t="s">
        <v>87</v>
      </c>
      <c r="B27" s="214"/>
      <c r="C27" s="25"/>
      <c r="D27" s="11"/>
      <c r="E27" s="25"/>
      <c r="F27" s="8"/>
      <c r="G27" s="214"/>
      <c r="H27" s="116"/>
      <c r="I27" s="205">
        <v>2</v>
      </c>
      <c r="J27" s="189">
        <v>3695680</v>
      </c>
      <c r="K27" s="7"/>
      <c r="L27" s="8"/>
      <c r="M27" s="169">
        <f t="shared" ref="M27:M31" si="6">+F27+H27+J27+L27</f>
        <v>3695680</v>
      </c>
      <c r="O27" s="203"/>
    </row>
    <row r="28" spans="1:15">
      <c r="A28" s="26" t="s">
        <v>88</v>
      </c>
      <c r="B28" s="214"/>
      <c r="C28" s="25"/>
      <c r="D28" s="11"/>
      <c r="E28" s="25"/>
      <c r="F28" s="8"/>
      <c r="G28" s="214"/>
      <c r="H28" s="116"/>
      <c r="I28" s="205">
        <v>3</v>
      </c>
      <c r="J28" s="189">
        <v>4839444</v>
      </c>
      <c r="K28" s="7"/>
      <c r="L28" s="8"/>
      <c r="M28" s="169">
        <f t="shared" si="6"/>
        <v>4839444</v>
      </c>
      <c r="O28" s="203"/>
    </row>
    <row r="29" spans="1:15">
      <c r="A29" s="26" t="s">
        <v>63</v>
      </c>
      <c r="B29" s="214"/>
      <c r="C29" s="25"/>
      <c r="D29" s="212"/>
      <c r="E29" s="25"/>
      <c r="F29" s="8"/>
      <c r="G29" s="214"/>
      <c r="H29" s="116"/>
      <c r="I29" s="205">
        <v>35</v>
      </c>
      <c r="J29" s="196">
        <v>97061160</v>
      </c>
      <c r="K29" s="7"/>
      <c r="L29" s="8"/>
      <c r="M29" s="169">
        <f t="shared" si="6"/>
        <v>97061160</v>
      </c>
    </row>
    <row r="30" spans="1:15">
      <c r="A30" s="26" t="s">
        <v>62</v>
      </c>
      <c r="B30" s="214"/>
      <c r="C30" s="25"/>
      <c r="D30" s="212"/>
      <c r="E30" s="25"/>
      <c r="F30" s="8"/>
      <c r="G30" s="214"/>
      <c r="H30" s="116"/>
      <c r="I30" s="205">
        <v>27</v>
      </c>
      <c r="J30" s="189">
        <v>87677160</v>
      </c>
      <c r="K30" s="7"/>
      <c r="L30" s="8"/>
      <c r="M30" s="169">
        <f t="shared" si="6"/>
        <v>87677160</v>
      </c>
    </row>
    <row r="31" spans="1:15">
      <c r="A31" s="26" t="s">
        <v>80</v>
      </c>
      <c r="B31" s="214"/>
      <c r="C31" s="25"/>
      <c r="D31" s="212"/>
      <c r="E31" s="25"/>
      <c r="F31" s="8"/>
      <c r="G31" s="214"/>
      <c r="H31" s="116"/>
      <c r="I31" s="205">
        <v>3</v>
      </c>
      <c r="J31" s="189">
        <v>5771160</v>
      </c>
      <c r="K31" s="7"/>
      <c r="L31" s="8"/>
      <c r="M31" s="169">
        <f t="shared" si="6"/>
        <v>5771160</v>
      </c>
    </row>
    <row r="32" spans="1:15">
      <c r="A32" s="26" t="s">
        <v>61</v>
      </c>
      <c r="B32" s="5"/>
      <c r="C32" s="25"/>
      <c r="D32" s="11"/>
      <c r="E32" s="25"/>
      <c r="F32" s="8"/>
      <c r="G32" s="5"/>
      <c r="H32" s="116"/>
      <c r="I32" s="205">
        <v>21</v>
      </c>
      <c r="J32" s="189">
        <v>67142520</v>
      </c>
      <c r="K32" s="7"/>
      <c r="L32" s="8"/>
      <c r="M32" s="169">
        <f t="shared" si="5"/>
        <v>67142520</v>
      </c>
      <c r="O32" s="203"/>
    </row>
    <row r="33" spans="1:18">
      <c r="A33" s="132" t="s">
        <v>49</v>
      </c>
      <c r="B33" s="145"/>
      <c r="C33" s="146"/>
      <c r="D33" s="147"/>
      <c r="E33" s="146"/>
      <c r="F33" s="148"/>
      <c r="G33" s="145"/>
      <c r="H33" s="154"/>
      <c r="I33" s="140">
        <f>SUM(I25:I32)</f>
        <v>183</v>
      </c>
      <c r="J33" s="155">
        <f>SUM(J25:J32)</f>
        <v>555688624</v>
      </c>
      <c r="K33" s="153"/>
      <c r="L33" s="148"/>
      <c r="M33" s="144">
        <f>+F33+H33+J33+L33</f>
        <v>555688624</v>
      </c>
      <c r="N33" s="128"/>
    </row>
    <row r="34" spans="1:18" ht="15" customHeight="1">
      <c r="A34" s="131" t="s">
        <v>92</v>
      </c>
      <c r="B34" s="5"/>
      <c r="C34" s="25"/>
      <c r="D34" s="11"/>
      <c r="E34" s="25"/>
      <c r="F34" s="8"/>
      <c r="G34" s="5"/>
      <c r="H34" s="16"/>
      <c r="I34" s="10"/>
      <c r="J34" s="14"/>
      <c r="K34" s="7"/>
      <c r="L34" s="206"/>
      <c r="M34" s="170"/>
    </row>
    <row r="35" spans="1:18">
      <c r="A35" s="26" t="s">
        <v>81</v>
      </c>
      <c r="B35" s="5"/>
      <c r="C35" s="25"/>
      <c r="D35" s="11"/>
      <c r="E35" s="25"/>
      <c r="F35" s="8"/>
      <c r="G35" s="5"/>
      <c r="H35" s="16"/>
      <c r="I35" s="10"/>
      <c r="J35" s="14"/>
      <c r="K35" s="126">
        <v>183</v>
      </c>
      <c r="L35" s="198">
        <v>151307657</v>
      </c>
      <c r="M35" s="169">
        <f>+F35+H35+J35+L35</f>
        <v>151307657</v>
      </c>
    </row>
    <row r="36" spans="1:18" ht="13.5" thickBot="1">
      <c r="A36" s="156" t="s">
        <v>10</v>
      </c>
      <c r="B36" s="157"/>
      <c r="C36" s="158"/>
      <c r="D36" s="159"/>
      <c r="E36" s="158"/>
      <c r="F36" s="160"/>
      <c r="G36" s="157"/>
      <c r="H36" s="161"/>
      <c r="I36" s="162"/>
      <c r="J36" s="163"/>
      <c r="K36" s="164">
        <f>SUM(K35)</f>
        <v>183</v>
      </c>
      <c r="L36" s="167">
        <f>SUM(L35)</f>
        <v>151307657</v>
      </c>
      <c r="M36" s="165">
        <f>+F36+H36+J36+L36</f>
        <v>151307657</v>
      </c>
    </row>
    <row r="37" spans="1:18" s="122" customFormat="1" ht="17.25" customHeight="1" thickBot="1">
      <c r="A37" s="27" t="s">
        <v>6</v>
      </c>
      <c r="B37" s="127">
        <f t="shared" ref="B37:M37" si="7">+B36+B33+B23+B17</f>
        <v>0</v>
      </c>
      <c r="C37" s="121">
        <f t="shared" si="7"/>
        <v>0</v>
      </c>
      <c r="D37" s="127">
        <f t="shared" si="7"/>
        <v>183</v>
      </c>
      <c r="E37" s="121">
        <f t="shared" si="7"/>
        <v>192699083</v>
      </c>
      <c r="F37" s="121">
        <f t="shared" si="7"/>
        <v>192699083</v>
      </c>
      <c r="G37" s="127">
        <f t="shared" si="7"/>
        <v>183</v>
      </c>
      <c r="H37" s="123">
        <f t="shared" si="7"/>
        <v>805485588</v>
      </c>
      <c r="I37" s="127">
        <f t="shared" si="7"/>
        <v>183</v>
      </c>
      <c r="J37" s="123">
        <f t="shared" si="7"/>
        <v>555688624</v>
      </c>
      <c r="K37" s="127">
        <f t="shared" si="7"/>
        <v>183</v>
      </c>
      <c r="L37" s="166">
        <f t="shared" si="7"/>
        <v>151307657</v>
      </c>
      <c r="M37" s="124">
        <f t="shared" si="7"/>
        <v>1705180952</v>
      </c>
      <c r="N37" s="129"/>
      <c r="O37" s="199"/>
      <c r="P37" s="199"/>
      <c r="Q37" s="199"/>
      <c r="R37" s="199"/>
    </row>
    <row r="38" spans="1:18">
      <c r="A38" s="245"/>
      <c r="B38" s="246"/>
      <c r="C38" s="246"/>
      <c r="D38" s="246"/>
      <c r="E38" s="246"/>
      <c r="F38" s="246"/>
      <c r="G38" s="246"/>
      <c r="H38" s="246"/>
      <c r="I38" s="246"/>
      <c r="J38" s="246"/>
      <c r="K38" s="246"/>
      <c r="L38" s="246"/>
      <c r="M38" s="247"/>
      <c r="N38" s="129"/>
    </row>
    <row r="39" spans="1:18">
      <c r="A39" s="241" t="s">
        <v>86</v>
      </c>
      <c r="B39" s="242"/>
      <c r="C39" s="242"/>
      <c r="D39" s="242"/>
      <c r="E39" s="242"/>
      <c r="F39" s="242"/>
      <c r="G39" s="242"/>
      <c r="H39" s="242"/>
      <c r="I39" s="242"/>
      <c r="J39" s="242"/>
      <c r="K39" s="242"/>
      <c r="L39" s="242"/>
      <c r="M39" s="243"/>
      <c r="N39" s="130"/>
    </row>
    <row r="40" spans="1:18">
      <c r="A40" s="10"/>
      <c r="B40" s="11"/>
      <c r="C40" s="11"/>
      <c r="D40" s="11"/>
      <c r="E40" s="11"/>
      <c r="F40" s="11"/>
      <c r="G40" s="11"/>
      <c r="H40" s="11"/>
      <c r="I40" s="11"/>
      <c r="J40" s="11"/>
      <c r="K40" s="11"/>
      <c r="L40" s="11"/>
      <c r="M40" s="171"/>
      <c r="N40" s="130"/>
    </row>
    <row r="41" spans="1:18">
      <c r="A41" s="10"/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201"/>
      <c r="N41" s="130"/>
    </row>
    <row r="42" spans="1:18">
      <c r="A42" s="10"/>
      <c r="B42" s="184"/>
      <c r="C42" s="184"/>
      <c r="D42" s="184"/>
      <c r="E42" s="184"/>
      <c r="F42" s="11"/>
      <c r="G42" s="11"/>
      <c r="H42" s="184"/>
      <c r="I42" s="184"/>
      <c r="J42" s="184"/>
      <c r="K42" s="11"/>
      <c r="L42" s="11"/>
      <c r="M42" s="171"/>
    </row>
    <row r="43" spans="1:18">
      <c r="A43" s="10"/>
      <c r="B43" s="244" t="s">
        <v>84</v>
      </c>
      <c r="C43" s="244"/>
      <c r="D43" s="244"/>
      <c r="E43" s="244"/>
      <c r="F43" s="11"/>
      <c r="G43" s="11"/>
      <c r="H43" s="211" t="s">
        <v>78</v>
      </c>
      <c r="I43" s="211"/>
      <c r="J43" s="211"/>
      <c r="K43" s="11"/>
      <c r="L43" s="11"/>
      <c r="M43" s="202"/>
    </row>
    <row r="44" spans="1:18" ht="13.5" thickBot="1">
      <c r="A44" s="193"/>
      <c r="B44" s="238" t="s">
        <v>85</v>
      </c>
      <c r="C44" s="239"/>
      <c r="D44" s="239"/>
      <c r="E44" s="239"/>
      <c r="F44" s="191"/>
      <c r="G44" s="191"/>
      <c r="H44" s="239" t="s">
        <v>79</v>
      </c>
      <c r="I44" s="239"/>
      <c r="J44" s="239"/>
      <c r="K44" s="191"/>
      <c r="L44" s="191"/>
      <c r="M44" s="192"/>
    </row>
    <row r="45" spans="1:18" s="187" customFormat="1">
      <c r="A45" s="185"/>
      <c r="B45" s="185"/>
      <c r="C45" s="185"/>
      <c r="D45" s="185"/>
      <c r="E45" s="185"/>
      <c r="F45" s="185"/>
      <c r="G45" s="185"/>
      <c r="H45" s="185"/>
      <c r="I45" s="185"/>
      <c r="J45" s="185"/>
      <c r="K45" s="185"/>
      <c r="L45" s="185"/>
      <c r="M45" s="186"/>
    </row>
    <row r="46" spans="1:18" s="187" customFormat="1">
      <c r="E46" s="197"/>
      <c r="F46" s="194"/>
      <c r="G46" s="197"/>
      <c r="H46" s="194"/>
      <c r="I46" s="194"/>
      <c r="J46" s="194"/>
      <c r="K46" s="194"/>
      <c r="L46" s="194"/>
      <c r="M46" s="194"/>
    </row>
    <row r="47" spans="1:18" s="187" customFormat="1">
      <c r="E47" s="197"/>
      <c r="F47" s="194"/>
      <c r="G47" s="209"/>
      <c r="H47" s="194"/>
      <c r="I47" s="194"/>
      <c r="J47" s="194"/>
      <c r="K47" s="194"/>
      <c r="L47" s="194"/>
      <c r="M47" s="194"/>
      <c r="N47" s="209"/>
    </row>
    <row r="48" spans="1:18" s="187" customFormat="1">
      <c r="E48" s="197"/>
      <c r="F48" s="194"/>
      <c r="G48" s="209"/>
      <c r="H48" s="194"/>
      <c r="I48" s="194"/>
      <c r="J48" s="194"/>
      <c r="K48" s="194"/>
      <c r="L48" s="194"/>
      <c r="M48" s="194"/>
      <c r="N48" s="209"/>
    </row>
    <row r="49" spans="5:14" s="187" customFormat="1">
      <c r="E49" s="197"/>
      <c r="F49" s="197"/>
      <c r="G49" s="209"/>
      <c r="H49" s="194"/>
      <c r="I49" s="194"/>
      <c r="J49" s="194"/>
      <c r="K49" s="194"/>
      <c r="L49" s="194"/>
      <c r="M49" s="194"/>
      <c r="N49" s="209"/>
    </row>
    <row r="50" spans="5:14" s="187" customFormat="1">
      <c r="G50" s="209"/>
      <c r="H50" s="194"/>
      <c r="I50" s="194"/>
      <c r="J50" s="194"/>
      <c r="K50" s="194"/>
      <c r="L50" s="194"/>
      <c r="M50" s="194"/>
      <c r="N50" s="209"/>
    </row>
    <row r="51" spans="5:14" s="187" customFormat="1">
      <c r="G51" s="209"/>
      <c r="H51" s="194"/>
      <c r="I51" s="194"/>
      <c r="J51" s="194"/>
      <c r="K51" s="194"/>
      <c r="L51" s="194"/>
      <c r="M51" s="194"/>
      <c r="N51" s="209"/>
    </row>
    <row r="52" spans="5:14" s="187" customFormat="1">
      <c r="H52" s="188"/>
      <c r="I52" s="188"/>
      <c r="J52" s="188"/>
      <c r="K52" s="188"/>
      <c r="L52" s="188"/>
      <c r="M52" s="188"/>
    </row>
    <row r="53" spans="5:14" s="187" customFormat="1">
      <c r="H53" s="188"/>
      <c r="I53" s="188"/>
      <c r="J53" s="188"/>
      <c r="K53" s="188"/>
      <c r="L53" s="188"/>
      <c r="M53" s="188"/>
    </row>
    <row r="54" spans="5:14" s="187" customFormat="1">
      <c r="H54" s="188"/>
      <c r="I54" s="188"/>
      <c r="J54" s="188"/>
      <c r="K54" s="188"/>
      <c r="L54" s="188"/>
      <c r="M54" s="188"/>
    </row>
    <row r="55" spans="5:14" s="187" customFormat="1">
      <c r="H55" s="188"/>
      <c r="I55" s="188"/>
      <c r="J55" s="188"/>
      <c r="K55" s="188"/>
      <c r="L55" s="188"/>
      <c r="M55" s="188"/>
    </row>
    <row r="56" spans="5:14" s="187" customFormat="1">
      <c r="H56" s="188"/>
      <c r="I56" s="188"/>
      <c r="J56" s="188"/>
      <c r="K56" s="188"/>
      <c r="L56" s="188"/>
      <c r="M56" s="188"/>
    </row>
    <row r="57" spans="5:14" s="187" customFormat="1">
      <c r="H57" s="188"/>
      <c r="I57" s="188"/>
      <c r="J57" s="188"/>
      <c r="K57" s="188"/>
      <c r="L57" s="188"/>
      <c r="M57" s="188"/>
    </row>
    <row r="58" spans="5:14" s="187" customFormat="1">
      <c r="H58" s="188"/>
      <c r="I58" s="188"/>
      <c r="J58" s="188"/>
      <c r="K58" s="188"/>
      <c r="L58" s="188"/>
      <c r="M58" s="188"/>
    </row>
    <row r="59" spans="5:14" s="187" customFormat="1">
      <c r="H59" s="188"/>
      <c r="I59" s="188"/>
      <c r="J59" s="188"/>
      <c r="K59" s="188"/>
      <c r="L59" s="188"/>
      <c r="M59" s="188"/>
    </row>
    <row r="60" spans="5:14" s="187" customFormat="1">
      <c r="H60" s="188"/>
      <c r="I60" s="188"/>
      <c r="J60" s="188"/>
      <c r="K60" s="188"/>
      <c r="L60" s="188"/>
      <c r="M60" s="188"/>
    </row>
  </sheetData>
  <mergeCells count="21">
    <mergeCell ref="B44:E44"/>
    <mergeCell ref="A8:A10"/>
    <mergeCell ref="G8:H9"/>
    <mergeCell ref="D9:E9"/>
    <mergeCell ref="A39:M39"/>
    <mergeCell ref="B43:E43"/>
    <mergeCell ref="H44:J44"/>
    <mergeCell ref="A38:M38"/>
    <mergeCell ref="B5:M5"/>
    <mergeCell ref="B1:M1"/>
    <mergeCell ref="B3:M3"/>
    <mergeCell ref="B2:M2"/>
    <mergeCell ref="B4:M4"/>
    <mergeCell ref="A7:M7"/>
    <mergeCell ref="B8:F8"/>
    <mergeCell ref="M8:M10"/>
    <mergeCell ref="F9:F10"/>
    <mergeCell ref="I8:J9"/>
    <mergeCell ref="K8:L8"/>
    <mergeCell ref="K9:L9"/>
    <mergeCell ref="B9:C9"/>
  </mergeCells>
  <phoneticPr fontId="0" type="noConversion"/>
  <printOptions horizontalCentered="1" verticalCentered="1"/>
  <pageMargins left="1.57" right="0.23622047244094491" top="0.25" bottom="0.28999999999999998" header="0" footer="0"/>
  <pageSetup paperSize="5" scale="85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AT68"/>
  <sheetViews>
    <sheetView showGridLines="0" tabSelected="1" workbookViewId="0">
      <selection activeCell="H26" sqref="H26"/>
    </sheetView>
  </sheetViews>
  <sheetFormatPr baseColWidth="10" defaultRowHeight="12.75"/>
  <cols>
    <col min="1" max="1" width="24.28515625" customWidth="1"/>
    <col min="2" max="2" width="9.42578125" customWidth="1"/>
    <col min="4" max="4" width="9.42578125" customWidth="1"/>
    <col min="5" max="5" width="8" customWidth="1"/>
    <col min="6" max="8" width="9.7109375" customWidth="1"/>
    <col min="9" max="9" width="8.140625" customWidth="1"/>
    <col min="10" max="10" width="9.7109375" customWidth="1"/>
    <col min="11" max="11" width="8.5703125" customWidth="1"/>
    <col min="12" max="12" width="9.7109375" customWidth="1"/>
    <col min="13" max="15" width="9.5703125" bestFit="1" customWidth="1"/>
    <col min="16" max="16" width="10.140625" customWidth="1"/>
    <col min="17" max="17" width="25" customWidth="1"/>
    <col min="18" max="18" width="9.42578125" customWidth="1"/>
    <col min="19" max="19" width="10.42578125" customWidth="1"/>
    <col min="20" max="20" width="9.7109375" customWidth="1"/>
    <col min="21" max="21" width="9.28515625" customWidth="1"/>
    <col min="22" max="22" width="10.5703125" customWidth="1"/>
    <col min="23" max="23" width="9.7109375" customWidth="1"/>
    <col min="24" max="24" width="11.28515625" customWidth="1"/>
    <col min="25" max="26" width="9.7109375" customWidth="1"/>
    <col min="27" max="27" width="12.7109375" customWidth="1"/>
    <col min="28" max="28" width="12.140625" customWidth="1"/>
    <col min="29" max="29" width="14.7109375" customWidth="1"/>
    <col min="30" max="30" width="12.42578125" customWidth="1"/>
  </cols>
  <sheetData>
    <row r="1" spans="1:46">
      <c r="A1" s="71" t="s">
        <v>26</v>
      </c>
      <c r="B1" s="69"/>
      <c r="C1" s="283" t="s">
        <v>51</v>
      </c>
      <c r="D1" s="283"/>
      <c r="E1" s="283"/>
      <c r="F1" s="283"/>
      <c r="G1" s="283"/>
      <c r="H1" s="283"/>
      <c r="I1" s="283"/>
      <c r="J1" s="283"/>
      <c r="K1" s="283"/>
      <c r="L1" s="283"/>
      <c r="M1" s="283"/>
      <c r="N1" s="283"/>
      <c r="O1" s="283"/>
      <c r="P1" s="284"/>
      <c r="Q1" s="71" t="s">
        <v>26</v>
      </c>
      <c r="R1" s="69"/>
      <c r="S1" s="283" t="s">
        <v>36</v>
      </c>
      <c r="T1" s="283"/>
      <c r="U1" s="283"/>
      <c r="V1" s="283"/>
      <c r="W1" s="283"/>
      <c r="X1" s="283"/>
      <c r="Y1" s="283"/>
      <c r="Z1" s="283"/>
      <c r="AA1" s="283"/>
      <c r="AB1" s="283"/>
      <c r="AC1" s="283"/>
      <c r="AD1" s="284"/>
      <c r="AE1" s="70"/>
      <c r="AF1" s="70"/>
      <c r="AG1" s="70"/>
      <c r="AH1" s="86"/>
      <c r="AI1" s="86"/>
      <c r="AJ1" s="86"/>
      <c r="AK1" s="86"/>
      <c r="AL1" s="86"/>
      <c r="AM1" s="86"/>
      <c r="AN1" s="86"/>
      <c r="AO1" s="86"/>
      <c r="AP1" s="11"/>
      <c r="AQ1" s="11"/>
      <c r="AR1" s="11"/>
      <c r="AS1" s="11"/>
      <c r="AT1" s="11"/>
    </row>
    <row r="2" spans="1:46">
      <c r="A2" s="72" t="s">
        <v>27</v>
      </c>
      <c r="B2" s="70"/>
      <c r="C2" s="285" t="s">
        <v>33</v>
      </c>
      <c r="D2" s="285"/>
      <c r="E2" s="285"/>
      <c r="F2" s="285"/>
      <c r="G2" s="285"/>
      <c r="H2" s="285"/>
      <c r="I2" s="285"/>
      <c r="J2" s="285"/>
      <c r="K2" s="285"/>
      <c r="L2" s="285"/>
      <c r="M2" s="285"/>
      <c r="N2" s="285"/>
      <c r="O2" s="285"/>
      <c r="P2" s="286"/>
      <c r="Q2" s="72" t="s">
        <v>27</v>
      </c>
      <c r="R2" s="70"/>
      <c r="S2" s="285" t="s">
        <v>33</v>
      </c>
      <c r="T2" s="285"/>
      <c r="U2" s="285"/>
      <c r="V2" s="285"/>
      <c r="W2" s="285"/>
      <c r="X2" s="285"/>
      <c r="Y2" s="285"/>
      <c r="Z2" s="285"/>
      <c r="AA2" s="285"/>
      <c r="AB2" s="285"/>
      <c r="AC2" s="285"/>
      <c r="AD2" s="286"/>
      <c r="AE2" s="70"/>
      <c r="AF2" s="70"/>
      <c r="AG2" s="70"/>
      <c r="AH2" s="86"/>
      <c r="AI2" s="86"/>
      <c r="AJ2" s="86"/>
      <c r="AK2" s="86"/>
      <c r="AL2" s="86"/>
      <c r="AM2" s="86"/>
      <c r="AN2" s="86"/>
      <c r="AO2" s="86"/>
      <c r="AP2" s="11"/>
      <c r="AQ2" s="11"/>
      <c r="AR2" s="11"/>
      <c r="AS2" s="11"/>
      <c r="AT2" s="11"/>
    </row>
    <row r="3" spans="1:46">
      <c r="A3" s="72" t="s">
        <v>28</v>
      </c>
      <c r="B3" s="70"/>
      <c r="C3" s="285" t="s">
        <v>93</v>
      </c>
      <c r="D3" s="285"/>
      <c r="E3" s="285"/>
      <c r="F3" s="285"/>
      <c r="G3" s="285"/>
      <c r="H3" s="285"/>
      <c r="I3" s="285"/>
      <c r="J3" s="285"/>
      <c r="K3" s="285"/>
      <c r="L3" s="285"/>
      <c r="M3" s="285"/>
      <c r="N3" s="285"/>
      <c r="O3" s="285"/>
      <c r="P3" s="286"/>
      <c r="Q3" s="72" t="s">
        <v>28</v>
      </c>
      <c r="R3" s="70"/>
      <c r="S3" s="285" t="s">
        <v>93</v>
      </c>
      <c r="T3" s="285"/>
      <c r="U3" s="285"/>
      <c r="V3" s="285"/>
      <c r="W3" s="285"/>
      <c r="X3" s="285"/>
      <c r="Y3" s="285"/>
      <c r="Z3" s="285"/>
      <c r="AA3" s="285"/>
      <c r="AB3" s="285"/>
      <c r="AC3" s="285"/>
      <c r="AD3" s="286"/>
      <c r="AE3" s="70"/>
      <c r="AF3" s="70"/>
      <c r="AG3" s="70"/>
      <c r="AH3" s="86"/>
      <c r="AI3" s="86"/>
      <c r="AJ3" s="86"/>
      <c r="AK3" s="86"/>
      <c r="AL3" s="86"/>
      <c r="AM3" s="86"/>
      <c r="AN3" s="86"/>
      <c r="AO3" s="86"/>
      <c r="AP3" s="11"/>
      <c r="AQ3" s="11"/>
      <c r="AR3" s="11"/>
      <c r="AS3" s="11"/>
      <c r="AT3" s="11"/>
    </row>
    <row r="4" spans="1:46">
      <c r="A4" s="10"/>
      <c r="B4" s="70"/>
      <c r="C4" s="285" t="s">
        <v>29</v>
      </c>
      <c r="D4" s="285"/>
      <c r="E4" s="285"/>
      <c r="F4" s="285"/>
      <c r="G4" s="285"/>
      <c r="H4" s="285"/>
      <c r="I4" s="285"/>
      <c r="J4" s="285"/>
      <c r="K4" s="285"/>
      <c r="L4" s="285"/>
      <c r="M4" s="285"/>
      <c r="N4" s="285"/>
      <c r="O4" s="285"/>
      <c r="P4" s="286"/>
      <c r="Q4" s="10"/>
      <c r="R4" s="70"/>
      <c r="S4" s="285" t="s">
        <v>29</v>
      </c>
      <c r="T4" s="285"/>
      <c r="U4" s="285"/>
      <c r="V4" s="285"/>
      <c r="W4" s="285"/>
      <c r="X4" s="285"/>
      <c r="Y4" s="285"/>
      <c r="Z4" s="285"/>
      <c r="AA4" s="285"/>
      <c r="AB4" s="285"/>
      <c r="AC4" s="285"/>
      <c r="AD4" s="286"/>
      <c r="AE4" s="70"/>
      <c r="AF4" s="70"/>
      <c r="AG4" s="70"/>
      <c r="AH4" s="86"/>
      <c r="AI4" s="86"/>
      <c r="AJ4" s="86"/>
      <c r="AK4" s="86"/>
      <c r="AL4" s="86"/>
      <c r="AM4" s="86"/>
      <c r="AN4" s="86"/>
      <c r="AO4" s="86"/>
      <c r="AP4" s="11"/>
      <c r="AQ4" s="11"/>
      <c r="AR4" s="11"/>
      <c r="AS4" s="11"/>
      <c r="AT4" s="11"/>
    </row>
    <row r="5" spans="1:46" ht="9" customHeight="1">
      <c r="A5" s="10"/>
      <c r="B5" s="70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8"/>
      <c r="Q5" s="10"/>
      <c r="R5" s="70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8"/>
      <c r="AE5" s="11"/>
      <c r="AF5" s="11"/>
      <c r="AG5" s="11"/>
      <c r="AH5" s="86"/>
      <c r="AI5" s="86"/>
      <c r="AJ5" s="86"/>
      <c r="AK5" s="86"/>
      <c r="AL5" s="86"/>
      <c r="AM5" s="86"/>
      <c r="AN5" s="86"/>
      <c r="AO5" s="86"/>
      <c r="AP5" s="11"/>
      <c r="AQ5" s="11"/>
      <c r="AR5" s="11"/>
      <c r="AS5" s="11"/>
      <c r="AT5" s="11"/>
    </row>
    <row r="6" spans="1:46">
      <c r="A6" s="10"/>
      <c r="B6" s="70"/>
      <c r="C6" s="285" t="s">
        <v>64</v>
      </c>
      <c r="D6" s="285"/>
      <c r="E6" s="285"/>
      <c r="F6" s="285"/>
      <c r="G6" s="285"/>
      <c r="H6" s="285"/>
      <c r="I6" s="285"/>
      <c r="J6" s="285"/>
      <c r="K6" s="285"/>
      <c r="L6" s="285"/>
      <c r="M6" s="285"/>
      <c r="N6" s="285"/>
      <c r="O6" s="285"/>
      <c r="P6" s="286"/>
      <c r="Q6" s="10"/>
      <c r="R6" s="70"/>
      <c r="S6" s="285" t="s">
        <v>64</v>
      </c>
      <c r="T6" s="285"/>
      <c r="U6" s="285"/>
      <c r="V6" s="285"/>
      <c r="W6" s="285"/>
      <c r="X6" s="285"/>
      <c r="Y6" s="285"/>
      <c r="Z6" s="285"/>
      <c r="AA6" s="285"/>
      <c r="AB6" s="285"/>
      <c r="AC6" s="285"/>
      <c r="AD6" s="286"/>
      <c r="AE6" s="70"/>
      <c r="AF6" s="70"/>
      <c r="AG6" s="70"/>
      <c r="AH6" s="86"/>
      <c r="AI6" s="86"/>
      <c r="AJ6" s="86"/>
      <c r="AK6" s="86"/>
      <c r="AL6" s="86"/>
      <c r="AM6" s="86"/>
      <c r="AN6" s="86"/>
      <c r="AO6" s="86"/>
      <c r="AP6" s="11"/>
      <c r="AQ6" s="11"/>
      <c r="AR6" s="11"/>
      <c r="AS6" s="11"/>
      <c r="AT6" s="11"/>
    </row>
    <row r="7" spans="1:46" ht="9.75" customHeight="1" thickBot="1">
      <c r="A7" s="63"/>
      <c r="B7" s="49"/>
      <c r="C7" s="49"/>
      <c r="D7" s="49"/>
      <c r="E7" s="49"/>
      <c r="F7" s="49"/>
      <c r="G7" s="49"/>
      <c r="H7" s="49"/>
      <c r="I7" s="49"/>
      <c r="J7" s="49"/>
      <c r="K7" s="49"/>
      <c r="L7" s="49"/>
      <c r="M7" s="49"/>
      <c r="N7" s="49"/>
      <c r="O7" s="287" t="s">
        <v>14</v>
      </c>
      <c r="P7" s="288"/>
      <c r="Q7" s="63"/>
      <c r="R7" s="49"/>
      <c r="S7" s="49"/>
      <c r="T7" s="49"/>
      <c r="U7" s="49"/>
      <c r="V7" s="49"/>
      <c r="W7" s="49"/>
      <c r="X7" s="49"/>
      <c r="Y7" s="49"/>
      <c r="Z7" s="49"/>
      <c r="AA7" s="11"/>
      <c r="AB7" s="49"/>
      <c r="AC7" s="287" t="s">
        <v>37</v>
      </c>
      <c r="AD7" s="288"/>
      <c r="AE7" s="86"/>
      <c r="AF7" s="86"/>
      <c r="AG7" s="86"/>
      <c r="AH7" s="86"/>
      <c r="AI7" s="86"/>
      <c r="AJ7" s="86"/>
      <c r="AK7" s="86"/>
      <c r="AL7" s="86"/>
      <c r="AM7" s="86"/>
      <c r="AN7" s="86"/>
      <c r="AO7" s="86"/>
      <c r="AP7" s="11"/>
      <c r="AQ7" s="11"/>
      <c r="AR7" s="11"/>
      <c r="AS7" s="11"/>
      <c r="AT7" s="11"/>
    </row>
    <row r="8" spans="1:46" ht="23.25" customHeight="1">
      <c r="A8" s="259" t="s">
        <v>19</v>
      </c>
      <c r="B8" s="261" t="s">
        <v>11</v>
      </c>
      <c r="C8" s="262" t="s">
        <v>21</v>
      </c>
      <c r="D8" s="268" t="s">
        <v>20</v>
      </c>
      <c r="E8" s="269"/>
      <c r="F8" s="269"/>
      <c r="G8" s="269"/>
      <c r="H8" s="269"/>
      <c r="I8" s="269"/>
      <c r="J8" s="269"/>
      <c r="K8" s="270"/>
      <c r="L8" s="289" t="s">
        <v>7</v>
      </c>
      <c r="M8" s="290"/>
      <c r="N8" s="290"/>
      <c r="O8" s="290"/>
      <c r="P8" s="291"/>
      <c r="Q8" s="280" t="s">
        <v>19</v>
      </c>
      <c r="R8" s="282" t="s">
        <v>11</v>
      </c>
      <c r="S8" s="248" t="s">
        <v>42</v>
      </c>
      <c r="T8" s="249"/>
      <c r="U8" s="249"/>
      <c r="V8" s="249"/>
      <c r="W8" s="249"/>
      <c r="X8" s="249"/>
      <c r="Y8" s="249"/>
      <c r="Z8" s="249"/>
      <c r="AA8" s="250"/>
      <c r="AB8" s="248" t="s">
        <v>46</v>
      </c>
      <c r="AC8" s="250"/>
      <c r="AD8" s="261" t="s">
        <v>12</v>
      </c>
      <c r="AE8" s="86"/>
      <c r="AF8" s="86"/>
      <c r="AG8" s="86"/>
      <c r="AH8" s="86"/>
      <c r="AI8" s="86"/>
      <c r="AJ8" s="86"/>
      <c r="AK8" s="86"/>
      <c r="AL8" s="86"/>
      <c r="AM8" s="86"/>
      <c r="AN8" s="86"/>
      <c r="AO8" s="86"/>
      <c r="AP8" s="11"/>
      <c r="AQ8" s="11"/>
      <c r="AR8" s="11"/>
      <c r="AS8" s="11"/>
      <c r="AT8" s="11"/>
    </row>
    <row r="9" spans="1:46" ht="12" customHeight="1">
      <c r="A9" s="259"/>
      <c r="B9" s="262"/>
      <c r="C9" s="262"/>
      <c r="D9" s="271" t="s">
        <v>38</v>
      </c>
      <c r="E9" s="272"/>
      <c r="F9" s="266" t="s">
        <v>69</v>
      </c>
      <c r="G9" s="267"/>
      <c r="H9" s="267"/>
      <c r="I9" s="267"/>
      <c r="J9" s="266" t="s">
        <v>22</v>
      </c>
      <c r="K9" s="293"/>
      <c r="L9" s="254" t="s">
        <v>74</v>
      </c>
      <c r="M9" s="277" t="s">
        <v>70</v>
      </c>
      <c r="N9" s="277" t="s">
        <v>71</v>
      </c>
      <c r="O9" s="277" t="s">
        <v>72</v>
      </c>
      <c r="P9" s="251" t="s">
        <v>39</v>
      </c>
      <c r="Q9" s="259"/>
      <c r="R9" s="257"/>
      <c r="S9" s="276" t="s">
        <v>95</v>
      </c>
      <c r="T9" s="281" t="s">
        <v>96</v>
      </c>
      <c r="U9" s="281" t="s">
        <v>97</v>
      </c>
      <c r="V9" s="281" t="s">
        <v>98</v>
      </c>
      <c r="W9" s="281" t="s">
        <v>99</v>
      </c>
      <c r="X9" s="281" t="s">
        <v>100</v>
      </c>
      <c r="Y9" s="281" t="s">
        <v>101</v>
      </c>
      <c r="Z9" s="281" t="s">
        <v>102</v>
      </c>
      <c r="AA9" s="251" t="s">
        <v>43</v>
      </c>
      <c r="AB9" s="276" t="s">
        <v>77</v>
      </c>
      <c r="AC9" s="251" t="s">
        <v>23</v>
      </c>
      <c r="AD9" s="262"/>
      <c r="AE9" s="86"/>
      <c r="AF9" s="86"/>
      <c r="AG9" s="86"/>
      <c r="AH9" s="86"/>
      <c r="AI9" s="86"/>
      <c r="AJ9" s="86"/>
      <c r="AK9" s="86"/>
      <c r="AL9" s="86"/>
      <c r="AM9" s="86"/>
      <c r="AN9" s="86"/>
      <c r="AO9" s="86"/>
      <c r="AP9" s="11"/>
      <c r="AQ9" s="11"/>
      <c r="AR9" s="11"/>
      <c r="AS9" s="11"/>
      <c r="AT9" s="11"/>
    </row>
    <row r="10" spans="1:46" ht="13.5" customHeight="1">
      <c r="A10" s="259"/>
      <c r="B10" s="262"/>
      <c r="C10" s="262"/>
      <c r="D10" s="234" t="s">
        <v>40</v>
      </c>
      <c r="E10" s="240"/>
      <c r="F10" s="273" t="s">
        <v>40</v>
      </c>
      <c r="G10" s="240"/>
      <c r="H10" s="240"/>
      <c r="I10" s="235"/>
      <c r="J10" s="273" t="s">
        <v>40</v>
      </c>
      <c r="K10" s="292"/>
      <c r="L10" s="255"/>
      <c r="M10" s="278"/>
      <c r="N10" s="278"/>
      <c r="O10" s="278"/>
      <c r="P10" s="252"/>
      <c r="Q10" s="259"/>
      <c r="R10" s="257"/>
      <c r="S10" s="259"/>
      <c r="T10" s="257"/>
      <c r="U10" s="257"/>
      <c r="V10" s="257"/>
      <c r="W10" s="257"/>
      <c r="X10" s="257"/>
      <c r="Y10" s="257"/>
      <c r="Z10" s="257"/>
      <c r="AA10" s="252"/>
      <c r="AB10" s="259"/>
      <c r="AC10" s="252"/>
      <c r="AD10" s="262"/>
      <c r="AE10" s="86"/>
      <c r="AF10" s="86"/>
      <c r="AG10" s="86"/>
      <c r="AH10" s="86"/>
      <c r="AI10" s="86"/>
      <c r="AJ10" s="86"/>
      <c r="AK10" s="86"/>
      <c r="AL10" s="86"/>
      <c r="AM10" s="86"/>
      <c r="AN10" s="86"/>
      <c r="AO10" s="86"/>
      <c r="AP10" s="11"/>
      <c r="AQ10" s="11"/>
      <c r="AR10" s="11"/>
      <c r="AS10" s="11"/>
      <c r="AT10" s="11"/>
    </row>
    <row r="11" spans="1:46" ht="12" customHeight="1">
      <c r="A11" s="259"/>
      <c r="B11" s="262"/>
      <c r="C11" s="262"/>
      <c r="D11" s="274" t="s">
        <v>41</v>
      </c>
      <c r="E11" s="264" t="s">
        <v>52</v>
      </c>
      <c r="F11" s="257" t="s">
        <v>72</v>
      </c>
      <c r="G11" s="257" t="s">
        <v>70</v>
      </c>
      <c r="H11" s="257" t="s">
        <v>71</v>
      </c>
      <c r="I11" s="257" t="s">
        <v>52</v>
      </c>
      <c r="J11" s="257" t="s">
        <v>41</v>
      </c>
      <c r="K11" s="252" t="s">
        <v>52</v>
      </c>
      <c r="L11" s="255"/>
      <c r="M11" s="278"/>
      <c r="N11" s="278"/>
      <c r="O11" s="278"/>
      <c r="P11" s="252"/>
      <c r="Q11" s="259"/>
      <c r="R11" s="257"/>
      <c r="S11" s="259"/>
      <c r="T11" s="257"/>
      <c r="U11" s="257"/>
      <c r="V11" s="257"/>
      <c r="W11" s="257"/>
      <c r="X11" s="257"/>
      <c r="Y11" s="257"/>
      <c r="Z11" s="257"/>
      <c r="AA11" s="252"/>
      <c r="AB11" s="259"/>
      <c r="AC11" s="252"/>
      <c r="AD11" s="262"/>
      <c r="AE11" s="86"/>
      <c r="AF11" s="86"/>
      <c r="AG11" s="86"/>
      <c r="AH11" s="86"/>
      <c r="AI11" s="86"/>
      <c r="AJ11" s="86"/>
      <c r="AK11" s="86"/>
      <c r="AL11" s="86"/>
      <c r="AM11" s="86"/>
      <c r="AN11" s="86"/>
      <c r="AO11" s="86"/>
      <c r="AP11" s="11"/>
      <c r="AQ11" s="11"/>
      <c r="AR11" s="11"/>
      <c r="AS11" s="11"/>
      <c r="AT11" s="11"/>
    </row>
    <row r="12" spans="1:46" ht="14.25" customHeight="1" thickBot="1">
      <c r="A12" s="260"/>
      <c r="B12" s="263"/>
      <c r="C12" s="263"/>
      <c r="D12" s="275"/>
      <c r="E12" s="265"/>
      <c r="F12" s="258"/>
      <c r="G12" s="258"/>
      <c r="H12" s="258"/>
      <c r="I12" s="258"/>
      <c r="J12" s="258"/>
      <c r="K12" s="253"/>
      <c r="L12" s="256"/>
      <c r="M12" s="279"/>
      <c r="N12" s="279"/>
      <c r="O12" s="279"/>
      <c r="P12" s="253"/>
      <c r="Q12" s="260"/>
      <c r="R12" s="258"/>
      <c r="S12" s="260"/>
      <c r="T12" s="258"/>
      <c r="U12" s="258"/>
      <c r="V12" s="258"/>
      <c r="W12" s="258"/>
      <c r="X12" s="258"/>
      <c r="Y12" s="258"/>
      <c r="Z12" s="258"/>
      <c r="AA12" s="253"/>
      <c r="AB12" s="259"/>
      <c r="AC12" s="253"/>
      <c r="AD12" s="263"/>
      <c r="AE12" s="86"/>
      <c r="AF12" s="86"/>
      <c r="AG12" s="86"/>
      <c r="AH12" s="86"/>
      <c r="AI12" s="86"/>
      <c r="AJ12" s="86"/>
      <c r="AK12" s="86"/>
      <c r="AL12" s="86"/>
      <c r="AM12" s="86"/>
      <c r="AN12" s="86"/>
      <c r="AO12" s="86"/>
      <c r="AP12" s="11"/>
      <c r="AQ12" s="11"/>
      <c r="AR12" s="11"/>
      <c r="AS12" s="11"/>
      <c r="AT12" s="11"/>
    </row>
    <row r="13" spans="1:46" ht="12" customHeight="1" thickBot="1">
      <c r="A13" s="102">
        <v>1</v>
      </c>
      <c r="B13" s="100">
        <v>2</v>
      </c>
      <c r="C13" s="100">
        <v>3</v>
      </c>
      <c r="D13" s="104">
        <v>4</v>
      </c>
      <c r="E13" s="103">
        <v>5</v>
      </c>
      <c r="F13" s="105">
        <v>6</v>
      </c>
      <c r="G13" s="105"/>
      <c r="H13" s="105"/>
      <c r="I13" s="105">
        <v>7</v>
      </c>
      <c r="J13" s="106">
        <v>8</v>
      </c>
      <c r="K13" s="107">
        <v>9</v>
      </c>
      <c r="L13" s="108">
        <v>10</v>
      </c>
      <c r="M13" s="109">
        <v>11</v>
      </c>
      <c r="N13" s="109">
        <v>12</v>
      </c>
      <c r="O13" s="109">
        <v>13</v>
      </c>
      <c r="P13" s="107">
        <v>14</v>
      </c>
      <c r="Q13" s="102">
        <v>15</v>
      </c>
      <c r="R13" s="105">
        <v>16</v>
      </c>
      <c r="S13" s="102">
        <v>17</v>
      </c>
      <c r="T13" s="106">
        <v>18</v>
      </c>
      <c r="U13" s="106">
        <v>19</v>
      </c>
      <c r="V13" s="106">
        <v>20</v>
      </c>
      <c r="W13" s="106">
        <v>21</v>
      </c>
      <c r="X13" s="106">
        <v>22</v>
      </c>
      <c r="Y13" s="106">
        <v>23</v>
      </c>
      <c r="Z13" s="105">
        <v>24</v>
      </c>
      <c r="AA13" s="207">
        <v>25</v>
      </c>
      <c r="AB13" s="208">
        <v>26</v>
      </c>
      <c r="AC13" s="107">
        <v>27</v>
      </c>
      <c r="AD13" s="100">
        <v>28</v>
      </c>
      <c r="AE13" s="86"/>
      <c r="AF13" s="86"/>
      <c r="AG13" s="86"/>
      <c r="AH13" s="86"/>
      <c r="AI13" s="86"/>
      <c r="AJ13" s="86"/>
      <c r="AK13" s="86"/>
      <c r="AL13" s="86"/>
      <c r="AM13" s="86"/>
      <c r="AN13" s="86"/>
      <c r="AO13" s="86"/>
      <c r="AP13" s="11"/>
      <c r="AQ13" s="11"/>
      <c r="AR13" s="11"/>
      <c r="AS13" s="11"/>
      <c r="AT13" s="11"/>
    </row>
    <row r="14" spans="1:46" ht="13.5" customHeight="1">
      <c r="A14" s="110" t="s">
        <v>24</v>
      </c>
      <c r="B14" s="94"/>
      <c r="C14" s="94"/>
      <c r="D14" s="41"/>
      <c r="E14" s="37"/>
      <c r="F14" s="36"/>
      <c r="G14" s="36"/>
      <c r="H14" s="36"/>
      <c r="I14" s="38"/>
      <c r="J14" s="101"/>
      <c r="K14" s="42"/>
      <c r="L14" s="41"/>
      <c r="M14" s="37"/>
      <c r="N14" s="37"/>
      <c r="O14" s="37"/>
      <c r="P14" s="42"/>
      <c r="Q14" s="59" t="s">
        <v>24</v>
      </c>
      <c r="R14" s="36"/>
      <c r="S14" s="46"/>
      <c r="T14" s="87"/>
      <c r="U14" s="87"/>
      <c r="V14" s="87"/>
      <c r="W14" s="87"/>
      <c r="X14" s="87"/>
      <c r="Y14" s="87"/>
      <c r="Z14" s="38"/>
      <c r="AA14" s="42"/>
      <c r="AB14" s="41"/>
      <c r="AC14" s="42"/>
      <c r="AD14" s="9"/>
      <c r="AE14" s="86"/>
      <c r="AF14" s="86"/>
      <c r="AG14" s="86"/>
      <c r="AH14" s="86"/>
      <c r="AI14" s="86"/>
      <c r="AJ14" s="86"/>
      <c r="AK14" s="86"/>
      <c r="AL14" s="86"/>
      <c r="AM14" s="86"/>
      <c r="AN14" s="86"/>
      <c r="AO14" s="86"/>
      <c r="AP14" s="11"/>
      <c r="AQ14" s="11"/>
      <c r="AR14" s="11"/>
      <c r="AS14" s="11"/>
      <c r="AT14" s="11"/>
    </row>
    <row r="15" spans="1:46" ht="24.95" customHeight="1">
      <c r="A15" s="111" t="s">
        <v>66</v>
      </c>
      <c r="B15" s="95" t="s">
        <v>68</v>
      </c>
      <c r="C15" s="95" t="s">
        <v>65</v>
      </c>
      <c r="D15" s="43">
        <v>104837908</v>
      </c>
      <c r="E15" s="30">
        <v>0</v>
      </c>
      <c r="F15" s="30">
        <v>7397731</v>
      </c>
      <c r="G15" s="30">
        <v>52614701</v>
      </c>
      <c r="H15" s="30">
        <v>27848743</v>
      </c>
      <c r="I15" s="30">
        <v>0</v>
      </c>
      <c r="J15" s="175">
        <f>+D15+F15+G15+H15</f>
        <v>192699083</v>
      </c>
      <c r="K15" s="174">
        <f>+E15+I15</f>
        <v>0</v>
      </c>
      <c r="L15" s="43">
        <v>230116944</v>
      </c>
      <c r="M15" s="30">
        <v>318666648</v>
      </c>
      <c r="N15" s="30">
        <v>150369840</v>
      </c>
      <c r="O15" s="30">
        <v>106332156</v>
      </c>
      <c r="P15" s="174">
        <f>SUM(L15:O15)</f>
        <v>805485588</v>
      </c>
      <c r="Q15" s="111" t="s">
        <v>66</v>
      </c>
      <c r="R15" s="95" t="s">
        <v>68</v>
      </c>
      <c r="S15" s="43">
        <v>150556080</v>
      </c>
      <c r="T15" s="88">
        <v>138945420</v>
      </c>
      <c r="U15" s="88">
        <v>3695680</v>
      </c>
      <c r="V15" s="88">
        <v>4839444</v>
      </c>
      <c r="W15" s="88">
        <v>97061160</v>
      </c>
      <c r="X15" s="88">
        <v>87677160</v>
      </c>
      <c r="Y15" s="88">
        <v>5771160</v>
      </c>
      <c r="Z15" s="30">
        <v>67142520</v>
      </c>
      <c r="AA15" s="174">
        <f>SUM(S15:Z15)</f>
        <v>555688624</v>
      </c>
      <c r="AB15" s="43">
        <v>151307657</v>
      </c>
      <c r="AC15" s="174">
        <f>AB15</f>
        <v>151307657</v>
      </c>
      <c r="AD15" s="176">
        <f>+AC15+AA15+P15+K15+J15</f>
        <v>1705180952</v>
      </c>
      <c r="AE15" s="86"/>
      <c r="AF15" s="86"/>
      <c r="AG15" s="86"/>
      <c r="AH15" s="86"/>
      <c r="AI15" s="86"/>
      <c r="AJ15" s="86"/>
      <c r="AK15" s="86"/>
      <c r="AL15" s="86"/>
      <c r="AM15" s="86"/>
      <c r="AN15" s="86"/>
      <c r="AO15" s="86"/>
      <c r="AP15" s="11"/>
      <c r="AQ15" s="11"/>
      <c r="AR15" s="11"/>
      <c r="AS15" s="11"/>
      <c r="AT15" s="11"/>
    </row>
    <row r="16" spans="1:46" ht="24.95" customHeight="1">
      <c r="A16" s="114" t="s">
        <v>67</v>
      </c>
      <c r="B16" s="95"/>
      <c r="C16" s="95"/>
      <c r="D16" s="43"/>
      <c r="E16" s="30"/>
      <c r="F16" s="30"/>
      <c r="G16" s="30"/>
      <c r="H16" s="30"/>
      <c r="I16" s="30"/>
      <c r="J16" s="29"/>
      <c r="K16" s="44"/>
      <c r="L16" s="43"/>
      <c r="M16" s="33"/>
      <c r="N16" s="33"/>
      <c r="O16" s="33"/>
      <c r="P16" s="44"/>
      <c r="Q16" s="114" t="s">
        <v>67</v>
      </c>
      <c r="R16" s="29"/>
      <c r="S16" s="43"/>
      <c r="T16" s="88"/>
      <c r="U16" s="88"/>
      <c r="V16" s="88"/>
      <c r="W16" s="88"/>
      <c r="X16" s="88"/>
      <c r="Y16" s="88"/>
      <c r="Z16" s="30"/>
      <c r="AA16" s="47"/>
      <c r="AB16" s="43"/>
      <c r="AC16" s="44"/>
      <c r="AD16" s="48"/>
      <c r="AE16" s="86"/>
      <c r="AF16" s="86"/>
      <c r="AG16" s="86"/>
      <c r="AH16" s="86"/>
      <c r="AI16" s="86"/>
      <c r="AJ16" s="86"/>
      <c r="AK16" s="86"/>
      <c r="AL16" s="86"/>
      <c r="AM16" s="86"/>
      <c r="AN16" s="86"/>
      <c r="AO16" s="86"/>
      <c r="AP16" s="11"/>
      <c r="AQ16" s="11"/>
      <c r="AR16" s="11"/>
      <c r="AS16" s="11"/>
      <c r="AT16" s="11"/>
    </row>
    <row r="17" spans="1:46" ht="18" customHeight="1">
      <c r="A17" s="111"/>
      <c r="B17" s="95"/>
      <c r="C17" s="95"/>
      <c r="D17" s="43"/>
      <c r="E17" s="30"/>
      <c r="F17" s="30"/>
      <c r="G17" s="30"/>
      <c r="H17" s="30"/>
      <c r="I17" s="30"/>
      <c r="J17" s="29"/>
      <c r="K17" s="44"/>
      <c r="L17" s="43"/>
      <c r="M17" s="33"/>
      <c r="N17" s="33"/>
      <c r="O17" s="33"/>
      <c r="P17" s="44"/>
      <c r="Q17" s="39"/>
      <c r="R17" s="29"/>
      <c r="S17" s="43"/>
      <c r="T17" s="88"/>
      <c r="U17" s="88"/>
      <c r="V17" s="88"/>
      <c r="W17" s="88"/>
      <c r="X17" s="88"/>
      <c r="Y17" s="88"/>
      <c r="Z17" s="30"/>
      <c r="AA17" s="47"/>
      <c r="AB17" s="43"/>
      <c r="AC17" s="44"/>
      <c r="AD17" s="48"/>
      <c r="AE17" s="86"/>
      <c r="AF17" s="86"/>
      <c r="AG17" s="86"/>
      <c r="AH17" s="86"/>
      <c r="AI17" s="86"/>
      <c r="AJ17" s="86"/>
      <c r="AK17" s="86"/>
      <c r="AL17" s="86"/>
      <c r="AM17" s="86"/>
      <c r="AN17" s="86"/>
      <c r="AO17" s="86"/>
      <c r="AP17" s="11"/>
      <c r="AQ17" s="11"/>
      <c r="AR17" s="11"/>
      <c r="AS17" s="11"/>
      <c r="AT17" s="11"/>
    </row>
    <row r="18" spans="1:46" ht="18" customHeight="1">
      <c r="A18" s="111"/>
      <c r="B18" s="95"/>
      <c r="C18" s="95"/>
      <c r="D18" s="43"/>
      <c r="E18" s="30"/>
      <c r="F18" s="30"/>
      <c r="G18" s="30"/>
      <c r="H18" s="30"/>
      <c r="I18" s="30"/>
      <c r="J18" s="29"/>
      <c r="K18" s="44"/>
      <c r="L18" s="43"/>
      <c r="M18" s="33"/>
      <c r="N18" s="33"/>
      <c r="O18" s="33"/>
      <c r="P18" s="44"/>
      <c r="Q18" s="39"/>
      <c r="R18" s="29"/>
      <c r="S18" s="43"/>
      <c r="T18" s="88"/>
      <c r="U18" s="88"/>
      <c r="V18" s="88"/>
      <c r="W18" s="88"/>
      <c r="X18" s="88"/>
      <c r="Y18" s="88"/>
      <c r="Z18" s="30"/>
      <c r="AA18" s="47"/>
      <c r="AB18" s="43"/>
      <c r="AC18" s="44"/>
      <c r="AD18" s="48"/>
      <c r="AE18" s="86"/>
      <c r="AF18" s="86"/>
      <c r="AG18" s="86"/>
      <c r="AH18" s="86"/>
      <c r="AI18" s="86"/>
      <c r="AJ18" s="86"/>
      <c r="AK18" s="86"/>
      <c r="AL18" s="86"/>
      <c r="AM18" s="86"/>
      <c r="AN18" s="86"/>
      <c r="AO18" s="86"/>
      <c r="AP18" s="11"/>
      <c r="AQ18" s="11"/>
      <c r="AR18" s="11"/>
      <c r="AS18" s="11"/>
      <c r="AT18" s="11"/>
    </row>
    <row r="19" spans="1:46" ht="18" customHeight="1">
      <c r="A19" s="111"/>
      <c r="B19" s="95"/>
      <c r="C19" s="95"/>
      <c r="D19" s="45"/>
      <c r="E19" s="31"/>
      <c r="F19" s="31"/>
      <c r="G19" s="31"/>
      <c r="H19" s="31"/>
      <c r="I19" s="30"/>
      <c r="J19" s="34"/>
      <c r="K19" s="44"/>
      <c r="L19" s="45"/>
      <c r="M19" s="31"/>
      <c r="N19" s="31"/>
      <c r="O19" s="31"/>
      <c r="P19" s="44"/>
      <c r="Q19" s="39"/>
      <c r="R19" s="29"/>
      <c r="S19" s="43"/>
      <c r="T19" s="88"/>
      <c r="U19" s="88"/>
      <c r="V19" s="88"/>
      <c r="W19" s="88"/>
      <c r="X19" s="88"/>
      <c r="Y19" s="88"/>
      <c r="Z19" s="30"/>
      <c r="AA19" s="47"/>
      <c r="AB19" s="45"/>
      <c r="AC19" s="44"/>
      <c r="AD19" s="48"/>
      <c r="AE19" s="86"/>
      <c r="AF19" s="86"/>
      <c r="AG19" s="86"/>
      <c r="AH19" s="86"/>
      <c r="AI19" s="86"/>
      <c r="AJ19" s="86"/>
      <c r="AK19" s="86"/>
      <c r="AL19" s="86"/>
      <c r="AM19" s="86"/>
      <c r="AN19" s="86"/>
      <c r="AO19" s="86"/>
      <c r="AP19" s="11"/>
      <c r="AQ19" s="11"/>
      <c r="AR19" s="11"/>
      <c r="AS19" s="11"/>
      <c r="AT19" s="11"/>
    </row>
    <row r="20" spans="1:46" ht="18" customHeight="1" thickBot="1">
      <c r="A20" s="112"/>
      <c r="B20" s="96"/>
      <c r="C20" s="96"/>
      <c r="D20" s="50"/>
      <c r="E20" s="51"/>
      <c r="F20" s="51"/>
      <c r="G20" s="51"/>
      <c r="H20" s="51"/>
      <c r="I20" s="56"/>
      <c r="J20" s="51"/>
      <c r="K20" s="54"/>
      <c r="L20" s="52"/>
      <c r="M20" s="53"/>
      <c r="N20" s="53"/>
      <c r="O20" s="53"/>
      <c r="P20" s="54"/>
      <c r="Q20" s="50"/>
      <c r="R20" s="51"/>
      <c r="S20" s="55"/>
      <c r="T20" s="89"/>
      <c r="U20" s="89"/>
      <c r="V20" s="89"/>
      <c r="W20" s="89"/>
      <c r="X20" s="89"/>
      <c r="Y20" s="89"/>
      <c r="Z20" s="56"/>
      <c r="AA20" s="57"/>
      <c r="AB20" s="52"/>
      <c r="AC20" s="54"/>
      <c r="AD20" s="58"/>
      <c r="AE20" s="86"/>
      <c r="AF20" s="86"/>
      <c r="AG20" s="86"/>
      <c r="AH20" s="86"/>
      <c r="AI20" s="86"/>
      <c r="AJ20" s="86"/>
      <c r="AK20" s="86"/>
      <c r="AL20" s="86"/>
      <c r="AM20" s="86"/>
      <c r="AN20" s="86"/>
      <c r="AO20" s="86"/>
      <c r="AP20" s="11"/>
      <c r="AQ20" s="11"/>
      <c r="AR20" s="11"/>
      <c r="AS20" s="11"/>
      <c r="AT20" s="11"/>
    </row>
    <row r="21" spans="1:46" s="122" customFormat="1" ht="24.95" customHeight="1" thickBot="1">
      <c r="A21" s="113" t="s">
        <v>25</v>
      </c>
      <c r="B21" s="97"/>
      <c r="C21" s="97"/>
      <c r="D21" s="179">
        <f t="shared" ref="D21:P21" si="0">D15</f>
        <v>104837908</v>
      </c>
      <c r="E21" s="180">
        <f t="shared" si="0"/>
        <v>0</v>
      </c>
      <c r="F21" s="180">
        <f t="shared" si="0"/>
        <v>7397731</v>
      </c>
      <c r="G21" s="180">
        <f t="shared" si="0"/>
        <v>52614701</v>
      </c>
      <c r="H21" s="180">
        <f t="shared" si="0"/>
        <v>27848743</v>
      </c>
      <c r="I21" s="180">
        <f t="shared" si="0"/>
        <v>0</v>
      </c>
      <c r="J21" s="180">
        <f t="shared" si="0"/>
        <v>192699083</v>
      </c>
      <c r="K21" s="180">
        <f t="shared" si="0"/>
        <v>0</v>
      </c>
      <c r="L21" s="179">
        <f t="shared" si="0"/>
        <v>230116944</v>
      </c>
      <c r="M21" s="179">
        <f t="shared" si="0"/>
        <v>318666648</v>
      </c>
      <c r="N21" s="179">
        <f t="shared" si="0"/>
        <v>150369840</v>
      </c>
      <c r="O21" s="179">
        <f t="shared" si="0"/>
        <v>106332156</v>
      </c>
      <c r="P21" s="181">
        <f t="shared" si="0"/>
        <v>805485588</v>
      </c>
      <c r="Q21" s="183" t="s">
        <v>25</v>
      </c>
      <c r="R21" s="60"/>
      <c r="S21" s="179">
        <f>S15</f>
        <v>150556080</v>
      </c>
      <c r="T21" s="179">
        <f t="shared" ref="T21:AD21" si="1">T15</f>
        <v>138945420</v>
      </c>
      <c r="U21" s="179">
        <f t="shared" si="1"/>
        <v>3695680</v>
      </c>
      <c r="V21" s="179">
        <f t="shared" si="1"/>
        <v>4839444</v>
      </c>
      <c r="W21" s="179">
        <f t="shared" si="1"/>
        <v>97061160</v>
      </c>
      <c r="X21" s="179">
        <f t="shared" si="1"/>
        <v>87677160</v>
      </c>
      <c r="Y21" s="179">
        <f t="shared" si="1"/>
        <v>5771160</v>
      </c>
      <c r="Z21" s="179">
        <f t="shared" si="1"/>
        <v>67142520</v>
      </c>
      <c r="AA21" s="179">
        <f t="shared" si="1"/>
        <v>555688624</v>
      </c>
      <c r="AB21" s="179">
        <f t="shared" si="1"/>
        <v>151307657</v>
      </c>
      <c r="AC21" s="179">
        <f t="shared" si="1"/>
        <v>151307657</v>
      </c>
      <c r="AD21" s="179">
        <f t="shared" si="1"/>
        <v>1705180952</v>
      </c>
      <c r="AE21" s="172"/>
      <c r="AF21" s="172"/>
      <c r="AG21" s="172"/>
      <c r="AH21" s="172"/>
      <c r="AI21" s="172"/>
      <c r="AJ21" s="172"/>
      <c r="AK21" s="172"/>
      <c r="AL21" s="172"/>
      <c r="AM21" s="172"/>
      <c r="AN21" s="172"/>
      <c r="AO21" s="172"/>
      <c r="AP21" s="172"/>
      <c r="AQ21" s="172"/>
      <c r="AR21" s="172"/>
      <c r="AS21" s="172"/>
      <c r="AT21" s="172"/>
    </row>
    <row r="22" spans="1:46" ht="24.95" customHeight="1" thickBot="1">
      <c r="A22" s="115"/>
      <c r="B22" s="96"/>
      <c r="C22" s="96"/>
      <c r="D22" s="55"/>
      <c r="E22" s="56"/>
      <c r="F22" s="56"/>
      <c r="G22" s="56"/>
      <c r="H22" s="56"/>
      <c r="I22" s="56"/>
      <c r="J22" s="56"/>
      <c r="K22" s="61"/>
      <c r="L22" s="55"/>
      <c r="M22" s="56"/>
      <c r="N22" s="56"/>
      <c r="O22" s="56"/>
      <c r="P22" s="54"/>
      <c r="Q22" s="40"/>
      <c r="R22" s="51"/>
      <c r="S22" s="55"/>
      <c r="T22" s="89"/>
      <c r="U22" s="89"/>
      <c r="V22" s="89"/>
      <c r="W22" s="89"/>
      <c r="X22" s="89"/>
      <c r="Y22" s="89"/>
      <c r="Z22" s="56"/>
      <c r="AA22" s="54"/>
      <c r="AB22" s="55"/>
      <c r="AC22" s="54"/>
      <c r="AD22" s="62"/>
      <c r="AE22" s="86"/>
      <c r="AF22" s="86"/>
      <c r="AG22" s="86"/>
      <c r="AH22" s="86"/>
      <c r="AI22" s="86"/>
      <c r="AJ22" s="86"/>
      <c r="AK22" s="86"/>
      <c r="AL22" s="86"/>
      <c r="AM22" s="86"/>
      <c r="AN22" s="86"/>
      <c r="AO22" s="86"/>
      <c r="AP22" s="11"/>
      <c r="AQ22" s="11"/>
      <c r="AR22" s="11"/>
      <c r="AS22" s="11"/>
      <c r="AT22" s="11"/>
    </row>
    <row r="23" spans="1:46" ht="24.95" customHeight="1" thickBot="1">
      <c r="A23" s="113" t="s">
        <v>13</v>
      </c>
      <c r="B23" s="97"/>
      <c r="C23" s="97"/>
      <c r="D23" s="178">
        <f t="shared" ref="D23:AC23" si="2">D21</f>
        <v>104837908</v>
      </c>
      <c r="E23" s="178">
        <f t="shared" si="2"/>
        <v>0</v>
      </c>
      <c r="F23" s="178">
        <f t="shared" si="2"/>
        <v>7397731</v>
      </c>
      <c r="G23" s="178">
        <f t="shared" si="2"/>
        <v>52614701</v>
      </c>
      <c r="H23" s="178">
        <f t="shared" si="2"/>
        <v>27848743</v>
      </c>
      <c r="I23" s="178">
        <f t="shared" si="2"/>
        <v>0</v>
      </c>
      <c r="J23" s="178">
        <f t="shared" si="2"/>
        <v>192699083</v>
      </c>
      <c r="K23" s="178">
        <f t="shared" si="2"/>
        <v>0</v>
      </c>
      <c r="L23" s="178">
        <f t="shared" si="2"/>
        <v>230116944</v>
      </c>
      <c r="M23" s="178">
        <f t="shared" si="2"/>
        <v>318666648</v>
      </c>
      <c r="N23" s="178">
        <f t="shared" si="2"/>
        <v>150369840</v>
      </c>
      <c r="O23" s="178">
        <f t="shared" si="2"/>
        <v>106332156</v>
      </c>
      <c r="P23" s="178">
        <f t="shared" si="2"/>
        <v>805485588</v>
      </c>
      <c r="Q23" s="113" t="s">
        <v>13</v>
      </c>
      <c r="R23" s="182"/>
      <c r="S23" s="178">
        <f t="shared" si="2"/>
        <v>150556080</v>
      </c>
      <c r="T23" s="178">
        <f t="shared" si="2"/>
        <v>138945420</v>
      </c>
      <c r="U23" s="178">
        <f t="shared" si="2"/>
        <v>3695680</v>
      </c>
      <c r="V23" s="178">
        <f t="shared" si="2"/>
        <v>4839444</v>
      </c>
      <c r="W23" s="178">
        <f t="shared" si="2"/>
        <v>97061160</v>
      </c>
      <c r="X23" s="178">
        <f t="shared" si="2"/>
        <v>87677160</v>
      </c>
      <c r="Y23" s="178">
        <f t="shared" si="2"/>
        <v>5771160</v>
      </c>
      <c r="Z23" s="178">
        <f t="shared" si="2"/>
        <v>67142520</v>
      </c>
      <c r="AA23" s="178">
        <f t="shared" si="2"/>
        <v>555688624</v>
      </c>
      <c r="AB23" s="178">
        <f t="shared" si="2"/>
        <v>151307657</v>
      </c>
      <c r="AC23" s="178">
        <f t="shared" si="2"/>
        <v>151307657</v>
      </c>
      <c r="AD23" s="178">
        <f>AD21</f>
        <v>1705180952</v>
      </c>
      <c r="AE23" s="86"/>
      <c r="AF23" s="86"/>
      <c r="AG23" s="86"/>
      <c r="AH23" s="86"/>
      <c r="AI23" s="86"/>
      <c r="AJ23" s="86"/>
      <c r="AK23" s="86"/>
      <c r="AL23" s="86"/>
      <c r="AM23" s="86"/>
      <c r="AN23" s="86"/>
      <c r="AO23" s="86"/>
      <c r="AP23" s="11"/>
      <c r="AQ23" s="11"/>
      <c r="AR23" s="11"/>
      <c r="AS23" s="11"/>
      <c r="AT23" s="11"/>
    </row>
    <row r="24" spans="1:46" ht="13.5" thickBot="1">
      <c r="A24" s="90"/>
      <c r="B24" s="32"/>
      <c r="C24" s="91"/>
      <c r="D24" s="91"/>
      <c r="E24" s="91"/>
      <c r="F24" s="91"/>
      <c r="G24" s="91"/>
      <c r="H24" s="91"/>
      <c r="I24" s="91"/>
      <c r="J24" s="91"/>
      <c r="K24" s="91"/>
      <c r="L24" s="91"/>
      <c r="M24" s="91"/>
      <c r="N24" s="91"/>
      <c r="O24" s="91"/>
      <c r="P24" s="92"/>
      <c r="Q24" s="90"/>
      <c r="R24" s="91"/>
      <c r="S24" s="91"/>
      <c r="T24" s="91"/>
      <c r="U24" s="91"/>
      <c r="V24" s="91"/>
      <c r="W24" s="91"/>
      <c r="X24" s="91"/>
      <c r="Y24" s="91"/>
      <c r="Z24" s="91"/>
      <c r="AA24" s="98"/>
      <c r="AB24" s="98"/>
      <c r="AC24" s="91"/>
      <c r="AD24" s="99"/>
      <c r="AE24" s="86"/>
      <c r="AF24" s="86"/>
      <c r="AG24" s="86"/>
      <c r="AH24" s="86"/>
      <c r="AI24" s="86"/>
      <c r="AJ24" s="86"/>
      <c r="AK24" s="86"/>
      <c r="AL24" s="86"/>
      <c r="AM24" s="86"/>
      <c r="AN24" s="86"/>
      <c r="AO24" s="86"/>
      <c r="AP24" s="11"/>
      <c r="AQ24" s="11"/>
      <c r="AR24" s="11"/>
      <c r="AS24" s="11"/>
      <c r="AT24" s="11"/>
    </row>
    <row r="25" spans="1:46" ht="13.5" thickBot="1">
      <c r="A25" s="64"/>
      <c r="B25" s="32"/>
      <c r="C25" s="32"/>
      <c r="D25" s="32"/>
      <c r="E25" s="32"/>
      <c r="F25" s="32"/>
      <c r="G25" s="32"/>
      <c r="H25" s="32"/>
      <c r="I25" s="32"/>
      <c r="J25" s="32"/>
      <c r="K25" s="35"/>
      <c r="L25" s="32"/>
      <c r="M25" s="32"/>
      <c r="N25" s="32"/>
      <c r="O25" s="32"/>
      <c r="P25" s="66"/>
      <c r="Q25" s="64"/>
      <c r="R25" s="32"/>
      <c r="S25" s="32"/>
      <c r="T25" s="32"/>
      <c r="U25" s="32"/>
      <c r="V25" s="32"/>
      <c r="W25" s="32"/>
      <c r="X25" s="32"/>
      <c r="Y25" s="32"/>
      <c r="Z25" s="32"/>
      <c r="AA25" s="35"/>
      <c r="AB25" s="35"/>
      <c r="AC25" s="32"/>
      <c r="AD25" s="213"/>
      <c r="AE25" s="86"/>
      <c r="AF25" s="86"/>
      <c r="AG25" s="86"/>
      <c r="AH25" s="86"/>
      <c r="AI25" s="86"/>
      <c r="AJ25" s="86"/>
      <c r="AK25" s="86"/>
      <c r="AL25" s="86"/>
      <c r="AM25" s="86"/>
      <c r="AN25" s="86"/>
      <c r="AO25" s="86"/>
      <c r="AP25" s="11"/>
      <c r="AQ25" s="11"/>
      <c r="AR25" s="11"/>
      <c r="AS25" s="11"/>
      <c r="AT25" s="11"/>
    </row>
    <row r="26" spans="1:46">
      <c r="A26" s="64"/>
      <c r="B26" s="32"/>
      <c r="C26" s="32"/>
      <c r="D26" s="32"/>
      <c r="E26" s="32"/>
      <c r="F26" s="32"/>
      <c r="G26" s="32"/>
      <c r="H26" s="32"/>
      <c r="I26" s="32"/>
      <c r="J26" s="32"/>
      <c r="K26" s="32"/>
      <c r="L26" s="32"/>
      <c r="M26" s="32"/>
      <c r="N26" s="32"/>
      <c r="O26" s="32"/>
      <c r="P26" s="66"/>
      <c r="Q26" s="64"/>
      <c r="R26" s="32"/>
      <c r="S26" s="32"/>
      <c r="T26" s="32"/>
      <c r="U26" s="32"/>
      <c r="V26" s="32"/>
      <c r="W26" s="32"/>
      <c r="X26" s="32"/>
      <c r="Y26" s="32"/>
      <c r="Z26" s="32"/>
      <c r="AA26" s="35"/>
      <c r="AB26" s="35"/>
      <c r="AC26" s="32"/>
      <c r="AD26" s="65"/>
      <c r="AE26" s="86"/>
      <c r="AF26" s="86"/>
      <c r="AG26" s="86"/>
      <c r="AH26" s="86"/>
      <c r="AI26" s="86"/>
      <c r="AJ26" s="86"/>
      <c r="AK26" s="86"/>
      <c r="AL26" s="86"/>
      <c r="AM26" s="86"/>
      <c r="AN26" s="86"/>
      <c r="AO26" s="86"/>
      <c r="AP26" s="11"/>
      <c r="AQ26" s="11"/>
      <c r="AR26" s="11"/>
      <c r="AS26" s="11"/>
      <c r="AT26" s="11"/>
    </row>
    <row r="27" spans="1:46">
      <c r="A27" s="64"/>
      <c r="B27" s="32"/>
      <c r="C27" s="32"/>
      <c r="D27" s="32"/>
      <c r="E27" s="32"/>
      <c r="F27" s="32"/>
      <c r="G27" s="32"/>
      <c r="H27" s="32"/>
      <c r="I27" s="32"/>
      <c r="J27" s="32"/>
      <c r="K27" s="32"/>
      <c r="L27" s="32"/>
      <c r="M27" s="32"/>
      <c r="N27" s="32"/>
      <c r="O27" s="32"/>
      <c r="P27" s="66"/>
      <c r="Q27" s="64"/>
      <c r="R27" s="32"/>
      <c r="S27" s="32"/>
      <c r="T27" s="32"/>
      <c r="U27" s="32"/>
      <c r="V27" s="32"/>
      <c r="W27" s="32"/>
      <c r="X27" s="32"/>
      <c r="Y27" s="32"/>
      <c r="Z27" s="32"/>
      <c r="AA27" s="35"/>
      <c r="AB27" s="35"/>
      <c r="AC27" s="32"/>
      <c r="AD27" s="65"/>
      <c r="AE27" s="86"/>
      <c r="AF27" s="86"/>
      <c r="AG27" s="86"/>
      <c r="AH27" s="86"/>
      <c r="AI27" s="86"/>
      <c r="AJ27" s="86"/>
      <c r="AK27" s="86"/>
      <c r="AL27" s="86"/>
      <c r="AM27" s="86"/>
      <c r="AN27" s="86"/>
      <c r="AO27" s="86"/>
      <c r="AP27" s="11"/>
      <c r="AQ27" s="11"/>
      <c r="AR27" s="11"/>
      <c r="AS27" s="11"/>
      <c r="AT27" s="11"/>
    </row>
    <row r="28" spans="1:46">
      <c r="A28" s="64"/>
      <c r="B28" s="32"/>
      <c r="C28" s="32"/>
      <c r="D28" s="32"/>
      <c r="E28" s="32"/>
      <c r="F28" s="32"/>
      <c r="G28" s="32"/>
      <c r="H28" s="32"/>
      <c r="I28" s="32"/>
      <c r="J28" s="32"/>
      <c r="K28" s="32"/>
      <c r="L28" s="32"/>
      <c r="M28" s="32"/>
      <c r="N28" s="32"/>
      <c r="O28" s="32"/>
      <c r="P28" s="66"/>
      <c r="Q28" s="64"/>
      <c r="R28" s="32"/>
      <c r="S28" s="32"/>
      <c r="T28" s="32"/>
      <c r="U28" s="32"/>
      <c r="V28" s="32"/>
      <c r="W28" s="32"/>
      <c r="X28" s="32"/>
      <c r="Y28" s="32"/>
      <c r="Z28" s="32"/>
      <c r="AA28" s="35"/>
      <c r="AB28" s="35"/>
      <c r="AC28" s="32"/>
      <c r="AD28" s="65"/>
      <c r="AE28" s="86"/>
      <c r="AF28" s="86"/>
      <c r="AG28" s="86"/>
      <c r="AH28" s="86"/>
      <c r="AI28" s="86"/>
      <c r="AJ28" s="86"/>
      <c r="AK28" s="86"/>
      <c r="AL28" s="86"/>
      <c r="AM28" s="86"/>
      <c r="AN28" s="86"/>
      <c r="AO28" s="86"/>
      <c r="AP28" s="11"/>
      <c r="AQ28" s="11"/>
      <c r="AR28" s="11"/>
      <c r="AS28" s="11"/>
      <c r="AT28" s="11"/>
    </row>
    <row r="29" spans="1:46">
      <c r="A29" s="64"/>
      <c r="B29" s="32"/>
      <c r="C29" s="32"/>
      <c r="D29" s="32"/>
      <c r="E29" s="32"/>
      <c r="F29" s="32"/>
      <c r="G29" s="32"/>
      <c r="H29" s="32"/>
      <c r="I29" s="32"/>
      <c r="J29" s="32"/>
      <c r="K29" s="32"/>
      <c r="L29" s="32"/>
      <c r="M29" s="32"/>
      <c r="N29" s="32"/>
      <c r="O29" s="32"/>
      <c r="P29" s="66"/>
      <c r="Q29" s="64"/>
      <c r="R29" s="32"/>
      <c r="S29" s="32"/>
      <c r="T29" s="32"/>
      <c r="U29" s="32"/>
      <c r="V29" s="32"/>
      <c r="W29" s="32"/>
      <c r="X29" s="32"/>
      <c r="Y29" s="32"/>
      <c r="Z29" s="32"/>
      <c r="AA29" s="35"/>
      <c r="AB29" s="35"/>
      <c r="AC29" s="32"/>
      <c r="AD29" s="65"/>
      <c r="AE29" s="86"/>
      <c r="AF29" s="86"/>
      <c r="AG29" s="86"/>
      <c r="AH29" s="86"/>
      <c r="AI29" s="86"/>
      <c r="AJ29" s="86"/>
      <c r="AK29" s="86"/>
      <c r="AL29" s="86"/>
      <c r="AM29" s="86"/>
      <c r="AN29" s="86"/>
      <c r="AO29" s="86"/>
      <c r="AP29" s="11"/>
      <c r="AQ29" s="11"/>
      <c r="AR29" s="11"/>
      <c r="AS29" s="11"/>
      <c r="AT29" s="11"/>
    </row>
    <row r="30" spans="1:46">
      <c r="A30" s="64"/>
      <c r="B30" s="32"/>
      <c r="C30" s="32"/>
      <c r="D30" s="32"/>
      <c r="E30" s="210" t="s">
        <v>94</v>
      </c>
      <c r="F30" s="32"/>
      <c r="G30" s="32"/>
      <c r="H30" s="32"/>
      <c r="I30" s="32"/>
      <c r="J30" s="32"/>
      <c r="K30" s="32"/>
      <c r="L30" s="32"/>
      <c r="M30" s="32"/>
      <c r="N30" s="32"/>
      <c r="O30" s="32"/>
      <c r="P30" s="66"/>
      <c r="Q30" s="64"/>
      <c r="R30" s="32"/>
      <c r="S30" s="32"/>
      <c r="T30" s="32"/>
      <c r="U30" s="210" t="s">
        <v>94</v>
      </c>
      <c r="V30" s="32"/>
      <c r="W30" s="32"/>
      <c r="X30" s="32"/>
      <c r="Y30" s="32"/>
      <c r="Z30" s="32"/>
      <c r="AA30" s="35"/>
      <c r="AB30" s="35"/>
      <c r="AC30" s="32"/>
      <c r="AD30" s="65"/>
      <c r="AE30" s="86"/>
      <c r="AF30" s="86"/>
      <c r="AG30" s="86"/>
      <c r="AH30" s="86"/>
      <c r="AI30" s="86"/>
      <c r="AJ30" s="86"/>
      <c r="AK30" s="86"/>
      <c r="AL30" s="86"/>
      <c r="AM30" s="86"/>
      <c r="AN30" s="86"/>
      <c r="AO30" s="86"/>
      <c r="AP30" s="11"/>
      <c r="AQ30" s="11"/>
      <c r="AR30" s="11"/>
      <c r="AS30" s="11"/>
      <c r="AT30" s="11"/>
    </row>
    <row r="31" spans="1:46" ht="13.5" thickBot="1">
      <c r="A31" s="93"/>
      <c r="B31" s="177" t="s">
        <v>75</v>
      </c>
      <c r="C31" s="177" t="s">
        <v>76</v>
      </c>
      <c r="D31" s="49"/>
      <c r="E31" s="49"/>
      <c r="F31" s="49"/>
      <c r="G31" s="49"/>
      <c r="H31" s="49"/>
      <c r="I31" s="49"/>
      <c r="J31" s="49"/>
      <c r="K31" s="49"/>
      <c r="L31" s="49"/>
      <c r="M31" s="67"/>
      <c r="N31" s="67"/>
      <c r="O31" s="67"/>
      <c r="P31" s="68"/>
      <c r="Q31" s="93"/>
      <c r="R31" s="177" t="s">
        <v>30</v>
      </c>
      <c r="S31" s="177" t="s">
        <v>76</v>
      </c>
      <c r="T31" s="49"/>
      <c r="U31" s="49"/>
      <c r="V31" s="49"/>
      <c r="W31" s="49"/>
      <c r="X31" s="49"/>
      <c r="Y31" s="49"/>
      <c r="Z31" s="49"/>
      <c r="AA31" s="49"/>
      <c r="AB31" s="21"/>
      <c r="AC31" s="67"/>
      <c r="AD31" s="68"/>
      <c r="AE31" s="86"/>
      <c r="AF31" s="86"/>
      <c r="AG31" s="86"/>
      <c r="AH31" s="86"/>
      <c r="AI31" s="86"/>
      <c r="AJ31" s="86"/>
      <c r="AK31" s="86"/>
      <c r="AL31" s="86"/>
      <c r="AM31" s="86"/>
      <c r="AN31" s="86"/>
      <c r="AO31" s="86"/>
      <c r="AP31" s="11"/>
      <c r="AQ31" s="11"/>
      <c r="AR31" s="11"/>
      <c r="AS31" s="11"/>
      <c r="AT31" s="11"/>
    </row>
    <row r="32" spans="1:46">
      <c r="AE32" s="32"/>
      <c r="AF32" s="32"/>
      <c r="AG32" s="32"/>
      <c r="AH32" s="86"/>
      <c r="AI32" s="86"/>
      <c r="AJ32" s="86"/>
      <c r="AK32" s="86"/>
      <c r="AL32" s="86"/>
      <c r="AM32" s="86"/>
      <c r="AN32" s="86"/>
      <c r="AO32" s="86"/>
      <c r="AP32" s="11"/>
      <c r="AQ32" s="11"/>
      <c r="AR32" s="11"/>
      <c r="AS32" s="11"/>
      <c r="AT32" s="11"/>
    </row>
    <row r="33" spans="1:46">
      <c r="A33" s="32"/>
      <c r="B33" s="32"/>
      <c r="C33" s="32"/>
      <c r="D33" s="32"/>
      <c r="E33" s="32"/>
      <c r="F33" s="32"/>
      <c r="G33" s="32"/>
      <c r="H33" s="32"/>
      <c r="I33" s="32"/>
      <c r="J33" s="32"/>
      <c r="K33" s="32"/>
      <c r="L33" s="32"/>
      <c r="M33" s="32"/>
      <c r="N33" s="32"/>
      <c r="O33" s="32"/>
      <c r="P33" s="32"/>
      <c r="Q33" s="32"/>
      <c r="R33" s="32"/>
      <c r="S33" s="32"/>
      <c r="T33" s="32"/>
      <c r="U33" s="32"/>
      <c r="V33" s="32"/>
      <c r="W33" s="32"/>
      <c r="X33" s="32"/>
      <c r="Y33" s="32"/>
      <c r="Z33" s="32"/>
      <c r="AA33" s="32"/>
      <c r="AB33" s="32"/>
      <c r="AC33" s="32"/>
      <c r="AD33" s="32"/>
      <c r="AE33" s="86"/>
      <c r="AF33" s="86"/>
      <c r="AG33" s="86"/>
      <c r="AH33" s="86"/>
      <c r="AI33" s="86"/>
      <c r="AJ33" s="86"/>
      <c r="AK33" s="86"/>
      <c r="AL33" s="86"/>
      <c r="AM33" s="86"/>
      <c r="AN33" s="86"/>
      <c r="AO33" s="86"/>
      <c r="AP33" s="11"/>
      <c r="AQ33" s="11"/>
      <c r="AR33" s="11"/>
      <c r="AS33" s="11"/>
      <c r="AT33" s="11"/>
    </row>
    <row r="34" spans="1:46">
      <c r="A34" s="28"/>
      <c r="B34" s="28"/>
      <c r="C34" s="28"/>
      <c r="D34" s="28"/>
      <c r="E34" s="28"/>
      <c r="F34" s="28"/>
      <c r="G34" s="28"/>
      <c r="H34" s="28"/>
      <c r="I34" s="28"/>
      <c r="J34" s="28"/>
      <c r="K34" s="28"/>
      <c r="L34" s="28"/>
      <c r="M34" s="28"/>
      <c r="N34" s="28"/>
      <c r="O34" s="28"/>
      <c r="P34" s="28"/>
      <c r="Q34" s="28"/>
      <c r="R34" s="28"/>
      <c r="S34" s="28"/>
      <c r="T34" s="28"/>
      <c r="U34" s="28"/>
      <c r="V34" s="28"/>
      <c r="W34" s="28"/>
      <c r="X34" s="28"/>
      <c r="Y34" s="28"/>
      <c r="Z34" s="28"/>
      <c r="AA34" s="28"/>
      <c r="AB34" s="28"/>
      <c r="AC34" s="28"/>
      <c r="AD34" s="28"/>
      <c r="AE34" s="86"/>
      <c r="AF34" s="86"/>
      <c r="AG34" s="86"/>
      <c r="AH34" s="86"/>
      <c r="AI34" s="86"/>
      <c r="AJ34" s="86"/>
      <c r="AK34" s="86"/>
      <c r="AL34" s="86"/>
      <c r="AM34" s="86"/>
      <c r="AN34" s="86"/>
      <c r="AO34" s="86"/>
      <c r="AP34" s="11"/>
      <c r="AQ34" s="11"/>
      <c r="AR34" s="11"/>
      <c r="AS34" s="11"/>
      <c r="AT34" s="11"/>
    </row>
    <row r="35" spans="1:46">
      <c r="AE35" s="11"/>
      <c r="AF35" s="11"/>
      <c r="AG35" s="11"/>
      <c r="AH35" s="11"/>
      <c r="AI35" s="11"/>
      <c r="AJ35" s="11"/>
      <c r="AK35" s="11"/>
      <c r="AL35" s="11"/>
      <c r="AM35" s="11"/>
      <c r="AN35" s="11"/>
      <c r="AO35" s="11"/>
      <c r="AP35" s="11"/>
      <c r="AQ35" s="11"/>
      <c r="AR35" s="11"/>
      <c r="AS35" s="11"/>
      <c r="AT35" s="11"/>
    </row>
    <row r="36" spans="1:46">
      <c r="AE36" s="11"/>
      <c r="AF36" s="11"/>
      <c r="AG36" s="11"/>
      <c r="AH36" s="11"/>
      <c r="AI36" s="11"/>
      <c r="AJ36" s="11"/>
      <c r="AK36" s="11"/>
      <c r="AL36" s="11"/>
      <c r="AM36" s="11"/>
      <c r="AN36" s="11"/>
      <c r="AO36" s="11"/>
      <c r="AP36" s="11"/>
      <c r="AQ36" s="11"/>
      <c r="AR36" s="11"/>
      <c r="AS36" s="11"/>
      <c r="AT36" s="11"/>
    </row>
    <row r="37" spans="1:46">
      <c r="AE37" s="11"/>
      <c r="AF37" s="11"/>
      <c r="AG37" s="11"/>
      <c r="AH37" s="11"/>
      <c r="AI37" s="11"/>
      <c r="AJ37" s="11"/>
      <c r="AK37" s="11"/>
      <c r="AL37" s="11"/>
      <c r="AM37" s="11"/>
      <c r="AN37" s="11"/>
      <c r="AO37" s="11"/>
      <c r="AP37" s="11"/>
      <c r="AQ37" s="11"/>
      <c r="AR37" s="11"/>
      <c r="AS37" s="11"/>
      <c r="AT37" s="11"/>
    </row>
    <row r="38" spans="1:46">
      <c r="AE38" s="11"/>
      <c r="AF38" s="11"/>
      <c r="AG38" s="11"/>
      <c r="AH38" s="11"/>
      <c r="AI38" s="11"/>
      <c r="AJ38" s="11"/>
      <c r="AK38" s="11"/>
      <c r="AL38" s="11"/>
      <c r="AM38" s="11"/>
      <c r="AN38" s="11"/>
      <c r="AO38" s="11"/>
      <c r="AP38" s="11"/>
      <c r="AQ38" s="11"/>
      <c r="AR38" s="11"/>
      <c r="AS38" s="11"/>
      <c r="AT38" s="11"/>
    </row>
    <row r="39" spans="1:46">
      <c r="AE39" s="11"/>
      <c r="AF39" s="11"/>
      <c r="AG39" s="11"/>
      <c r="AH39" s="11"/>
      <c r="AI39" s="11"/>
      <c r="AJ39" s="11"/>
      <c r="AK39" s="11"/>
      <c r="AL39" s="11"/>
      <c r="AM39" s="11"/>
      <c r="AN39" s="11"/>
      <c r="AO39" s="11"/>
      <c r="AP39" s="11"/>
      <c r="AQ39" s="11"/>
      <c r="AR39" s="11"/>
      <c r="AS39" s="11"/>
      <c r="AT39" s="11"/>
    </row>
    <row r="40" spans="1:46">
      <c r="AE40" s="11"/>
      <c r="AF40" s="11"/>
      <c r="AG40" s="11"/>
      <c r="AH40" s="11"/>
      <c r="AI40" s="11"/>
      <c r="AJ40" s="11"/>
      <c r="AK40" s="11"/>
      <c r="AL40" s="11"/>
      <c r="AM40" s="11"/>
      <c r="AN40" s="11"/>
      <c r="AO40" s="11"/>
      <c r="AP40" s="11"/>
      <c r="AQ40" s="11"/>
      <c r="AR40" s="11"/>
      <c r="AS40" s="11"/>
      <c r="AT40" s="11"/>
    </row>
    <row r="41" spans="1:46">
      <c r="AE41" s="11"/>
      <c r="AF41" s="11"/>
      <c r="AG41" s="11"/>
      <c r="AH41" s="11"/>
      <c r="AI41" s="11"/>
      <c r="AJ41" s="11"/>
      <c r="AK41" s="11"/>
      <c r="AL41" s="11"/>
      <c r="AM41" s="11"/>
      <c r="AN41" s="11"/>
      <c r="AO41" s="11"/>
      <c r="AP41" s="11"/>
      <c r="AQ41" s="11"/>
      <c r="AR41" s="11"/>
      <c r="AS41" s="11"/>
      <c r="AT41" s="11"/>
    </row>
    <row r="42" spans="1:46">
      <c r="AE42" s="11"/>
      <c r="AF42" s="11"/>
      <c r="AG42" s="11"/>
      <c r="AH42" s="11"/>
      <c r="AI42" s="11"/>
      <c r="AJ42" s="11"/>
      <c r="AK42" s="11"/>
      <c r="AL42" s="11"/>
      <c r="AM42" s="11"/>
      <c r="AN42" s="11"/>
      <c r="AO42" s="11"/>
      <c r="AP42" s="11"/>
      <c r="AQ42" s="11"/>
      <c r="AR42" s="11"/>
      <c r="AS42" s="11"/>
      <c r="AT42" s="11"/>
    </row>
    <row r="43" spans="1:46">
      <c r="AE43" s="11"/>
      <c r="AF43" s="11"/>
      <c r="AG43" s="11"/>
      <c r="AH43" s="11"/>
      <c r="AI43" s="11"/>
      <c r="AJ43" s="11"/>
      <c r="AK43" s="11"/>
      <c r="AL43" s="11"/>
      <c r="AM43" s="11"/>
      <c r="AN43" s="11"/>
      <c r="AO43" s="11"/>
      <c r="AP43" s="11"/>
      <c r="AQ43" s="11"/>
      <c r="AR43" s="11"/>
      <c r="AS43" s="11"/>
      <c r="AT43" s="11"/>
    </row>
    <row r="44" spans="1:46">
      <c r="AE44" s="11"/>
      <c r="AF44" s="11"/>
      <c r="AG44" s="11"/>
      <c r="AH44" s="11"/>
      <c r="AI44" s="11"/>
      <c r="AJ44" s="11"/>
      <c r="AK44" s="11"/>
      <c r="AL44" s="11"/>
      <c r="AM44" s="11"/>
      <c r="AN44" s="11"/>
      <c r="AO44" s="11"/>
      <c r="AP44" s="11"/>
      <c r="AQ44" s="11"/>
      <c r="AR44" s="11"/>
      <c r="AS44" s="11"/>
      <c r="AT44" s="11"/>
    </row>
    <row r="45" spans="1:46">
      <c r="AE45" s="11"/>
      <c r="AF45" s="11"/>
      <c r="AG45" s="11"/>
      <c r="AH45" s="11"/>
      <c r="AI45" s="11"/>
      <c r="AJ45" s="11"/>
      <c r="AK45" s="11"/>
      <c r="AL45" s="11"/>
      <c r="AM45" s="11"/>
      <c r="AN45" s="11"/>
      <c r="AO45" s="11"/>
      <c r="AP45" s="11"/>
      <c r="AQ45" s="11"/>
      <c r="AR45" s="11"/>
      <c r="AS45" s="11"/>
      <c r="AT45" s="11"/>
    </row>
    <row r="46" spans="1:46">
      <c r="AE46" s="11"/>
      <c r="AF46" s="11"/>
      <c r="AG46" s="11"/>
      <c r="AH46" s="11"/>
      <c r="AI46" s="11"/>
      <c r="AJ46" s="11"/>
      <c r="AK46" s="11"/>
      <c r="AL46" s="11"/>
      <c r="AM46" s="11"/>
      <c r="AN46" s="11"/>
      <c r="AO46" s="11"/>
      <c r="AP46" s="11"/>
      <c r="AQ46" s="11"/>
      <c r="AR46" s="11"/>
      <c r="AS46" s="11"/>
      <c r="AT46" s="11"/>
    </row>
    <row r="47" spans="1:46">
      <c r="AE47" s="11"/>
      <c r="AF47" s="11"/>
      <c r="AG47" s="11"/>
      <c r="AH47" s="11"/>
      <c r="AI47" s="11"/>
      <c r="AJ47" s="11"/>
      <c r="AK47" s="11"/>
      <c r="AL47" s="11"/>
      <c r="AM47" s="11"/>
      <c r="AN47" s="11"/>
      <c r="AO47" s="11"/>
      <c r="AP47" s="11"/>
      <c r="AQ47" s="11"/>
      <c r="AR47" s="11"/>
      <c r="AS47" s="11"/>
      <c r="AT47" s="11"/>
    </row>
    <row r="48" spans="1:46">
      <c r="AE48" s="11"/>
      <c r="AF48" s="11"/>
      <c r="AG48" s="11"/>
      <c r="AH48" s="11"/>
      <c r="AI48" s="11"/>
      <c r="AJ48" s="11"/>
      <c r="AK48" s="11"/>
      <c r="AL48" s="11"/>
      <c r="AM48" s="11"/>
      <c r="AN48" s="11"/>
      <c r="AO48" s="11"/>
      <c r="AP48" s="11"/>
      <c r="AQ48" s="11"/>
      <c r="AR48" s="11"/>
      <c r="AS48" s="11"/>
      <c r="AT48" s="11"/>
    </row>
    <row r="49" spans="31:46">
      <c r="AE49" s="11"/>
      <c r="AF49" s="11"/>
      <c r="AG49" s="11"/>
      <c r="AH49" s="11"/>
      <c r="AI49" s="11"/>
      <c r="AJ49" s="11"/>
      <c r="AK49" s="11"/>
      <c r="AL49" s="11"/>
      <c r="AM49" s="11"/>
      <c r="AN49" s="11"/>
      <c r="AO49" s="11"/>
      <c r="AP49" s="11"/>
      <c r="AQ49" s="11"/>
      <c r="AR49" s="11"/>
      <c r="AS49" s="11"/>
      <c r="AT49" s="11"/>
    </row>
    <row r="50" spans="31:46">
      <c r="AE50" s="11"/>
      <c r="AF50" s="11"/>
      <c r="AG50" s="11"/>
      <c r="AH50" s="11"/>
      <c r="AI50" s="11"/>
      <c r="AJ50" s="11"/>
      <c r="AK50" s="11"/>
      <c r="AL50" s="11"/>
      <c r="AM50" s="11"/>
      <c r="AN50" s="11"/>
      <c r="AO50" s="11"/>
      <c r="AP50" s="11"/>
      <c r="AQ50" s="11"/>
      <c r="AR50" s="11"/>
      <c r="AS50" s="11"/>
      <c r="AT50" s="11"/>
    </row>
    <row r="51" spans="31:46">
      <c r="AE51" s="11"/>
      <c r="AF51" s="11"/>
      <c r="AG51" s="11"/>
      <c r="AH51" s="11"/>
      <c r="AI51" s="11"/>
      <c r="AJ51" s="11"/>
      <c r="AK51" s="11"/>
      <c r="AL51" s="11"/>
      <c r="AM51" s="11"/>
      <c r="AN51" s="11"/>
      <c r="AO51" s="11"/>
      <c r="AP51" s="11"/>
      <c r="AQ51" s="11"/>
      <c r="AR51" s="11"/>
      <c r="AS51" s="11"/>
      <c r="AT51" s="11"/>
    </row>
    <row r="52" spans="31:46">
      <c r="AE52" s="11"/>
      <c r="AF52" s="11"/>
      <c r="AG52" s="11"/>
      <c r="AH52" s="11"/>
      <c r="AI52" s="11"/>
      <c r="AJ52" s="11"/>
      <c r="AK52" s="11"/>
      <c r="AL52" s="11"/>
      <c r="AM52" s="11"/>
      <c r="AN52" s="11"/>
      <c r="AO52" s="11"/>
      <c r="AP52" s="11"/>
      <c r="AQ52" s="11"/>
      <c r="AR52" s="11"/>
      <c r="AS52" s="11"/>
      <c r="AT52" s="11"/>
    </row>
    <row r="53" spans="31:46">
      <c r="AE53" s="11"/>
      <c r="AF53" s="11"/>
      <c r="AG53" s="11"/>
      <c r="AH53" s="11"/>
      <c r="AI53" s="11"/>
      <c r="AJ53" s="11"/>
      <c r="AK53" s="11"/>
      <c r="AL53" s="11"/>
      <c r="AM53" s="11"/>
      <c r="AN53" s="11"/>
      <c r="AO53" s="11"/>
      <c r="AP53" s="11"/>
      <c r="AQ53" s="11"/>
      <c r="AR53" s="11"/>
      <c r="AS53" s="11"/>
      <c r="AT53" s="11"/>
    </row>
    <row r="54" spans="31:46">
      <c r="AE54" s="11"/>
      <c r="AF54" s="11"/>
      <c r="AG54" s="11"/>
      <c r="AH54" s="11"/>
      <c r="AI54" s="11"/>
      <c r="AJ54" s="11"/>
      <c r="AK54" s="11"/>
      <c r="AL54" s="11"/>
      <c r="AM54" s="11"/>
      <c r="AN54" s="11"/>
      <c r="AO54" s="11"/>
      <c r="AP54" s="11"/>
      <c r="AQ54" s="11"/>
      <c r="AR54" s="11"/>
      <c r="AS54" s="11"/>
      <c r="AT54" s="11"/>
    </row>
    <row r="55" spans="31:46">
      <c r="AE55" s="11"/>
      <c r="AF55" s="11"/>
      <c r="AG55" s="11"/>
      <c r="AH55" s="11"/>
      <c r="AI55" s="11"/>
      <c r="AJ55" s="11"/>
      <c r="AK55" s="11"/>
      <c r="AL55" s="11"/>
      <c r="AM55" s="11"/>
      <c r="AN55" s="11"/>
      <c r="AO55" s="11"/>
      <c r="AP55" s="11"/>
      <c r="AQ55" s="11"/>
      <c r="AR55" s="11"/>
      <c r="AS55" s="11"/>
      <c r="AT55" s="11"/>
    </row>
    <row r="56" spans="31:46">
      <c r="AE56" s="11"/>
      <c r="AF56" s="11"/>
      <c r="AG56" s="11"/>
      <c r="AH56" s="11"/>
      <c r="AI56" s="11"/>
      <c r="AJ56" s="11"/>
      <c r="AK56" s="11"/>
      <c r="AL56" s="11"/>
      <c r="AM56" s="11"/>
      <c r="AN56" s="11"/>
      <c r="AO56" s="11"/>
      <c r="AP56" s="11"/>
      <c r="AQ56" s="11"/>
      <c r="AR56" s="11"/>
      <c r="AS56" s="11"/>
      <c r="AT56" s="11"/>
    </row>
    <row r="57" spans="31:46">
      <c r="AE57" s="11"/>
      <c r="AF57" s="11"/>
      <c r="AG57" s="11"/>
      <c r="AH57" s="11"/>
      <c r="AI57" s="11"/>
      <c r="AJ57" s="11"/>
      <c r="AK57" s="11"/>
      <c r="AL57" s="11"/>
      <c r="AM57" s="11"/>
      <c r="AN57" s="11"/>
      <c r="AO57" s="11"/>
      <c r="AP57" s="11"/>
      <c r="AQ57" s="11"/>
      <c r="AR57" s="11"/>
      <c r="AS57" s="11"/>
      <c r="AT57" s="11"/>
    </row>
    <row r="58" spans="31:46">
      <c r="AE58" s="11"/>
      <c r="AF58" s="11"/>
      <c r="AG58" s="11"/>
      <c r="AH58" s="11"/>
      <c r="AI58" s="11"/>
      <c r="AJ58" s="11"/>
      <c r="AK58" s="11"/>
      <c r="AL58" s="11"/>
      <c r="AM58" s="11"/>
      <c r="AN58" s="11"/>
      <c r="AO58" s="11"/>
      <c r="AP58" s="11"/>
      <c r="AQ58" s="11"/>
      <c r="AR58" s="11"/>
      <c r="AS58" s="11"/>
      <c r="AT58" s="11"/>
    </row>
    <row r="59" spans="31:46">
      <c r="AE59" s="11"/>
      <c r="AF59" s="11"/>
      <c r="AG59" s="11"/>
      <c r="AH59" s="11"/>
      <c r="AI59" s="11"/>
      <c r="AJ59" s="11"/>
      <c r="AK59" s="11"/>
      <c r="AL59" s="11"/>
      <c r="AM59" s="11"/>
      <c r="AN59" s="11"/>
      <c r="AO59" s="11"/>
      <c r="AP59" s="11"/>
      <c r="AQ59" s="11"/>
      <c r="AR59" s="11"/>
      <c r="AS59" s="11"/>
      <c r="AT59" s="11"/>
    </row>
    <row r="60" spans="31:46">
      <c r="AE60" s="11"/>
      <c r="AF60" s="11"/>
      <c r="AG60" s="11"/>
      <c r="AH60" s="11"/>
      <c r="AI60" s="11"/>
      <c r="AJ60" s="11"/>
      <c r="AK60" s="11"/>
      <c r="AL60" s="11"/>
      <c r="AM60" s="11"/>
      <c r="AN60" s="11"/>
      <c r="AO60" s="11"/>
      <c r="AP60" s="11"/>
      <c r="AQ60" s="11"/>
      <c r="AR60" s="11"/>
      <c r="AS60" s="11"/>
      <c r="AT60" s="11"/>
    </row>
    <row r="61" spans="31:46">
      <c r="AE61" s="11"/>
      <c r="AF61" s="11"/>
      <c r="AG61" s="11"/>
      <c r="AH61" s="11"/>
      <c r="AI61" s="11"/>
      <c r="AJ61" s="11"/>
      <c r="AK61" s="11"/>
      <c r="AL61" s="11"/>
      <c r="AM61" s="11"/>
      <c r="AN61" s="11"/>
      <c r="AO61" s="11"/>
      <c r="AP61" s="11"/>
      <c r="AQ61" s="11"/>
      <c r="AR61" s="11"/>
      <c r="AS61" s="11"/>
      <c r="AT61" s="11"/>
    </row>
    <row r="62" spans="31:46">
      <c r="AE62" s="11"/>
      <c r="AF62" s="11"/>
      <c r="AG62" s="11"/>
      <c r="AH62" s="11"/>
      <c r="AI62" s="11"/>
      <c r="AJ62" s="11"/>
      <c r="AK62" s="11"/>
      <c r="AL62" s="11"/>
      <c r="AM62" s="11"/>
      <c r="AN62" s="11"/>
      <c r="AO62" s="11"/>
      <c r="AP62" s="11"/>
      <c r="AQ62" s="11"/>
      <c r="AR62" s="11"/>
      <c r="AS62" s="11"/>
      <c r="AT62" s="11"/>
    </row>
    <row r="63" spans="31:46">
      <c r="AE63" s="11"/>
      <c r="AF63" s="11"/>
      <c r="AG63" s="11"/>
      <c r="AH63" s="11"/>
      <c r="AI63" s="11"/>
      <c r="AJ63" s="11"/>
      <c r="AK63" s="11"/>
      <c r="AL63" s="11"/>
      <c r="AM63" s="11"/>
      <c r="AN63" s="11"/>
      <c r="AO63" s="11"/>
      <c r="AP63" s="11"/>
      <c r="AQ63" s="11"/>
      <c r="AR63" s="11"/>
      <c r="AS63" s="11"/>
      <c r="AT63" s="11"/>
    </row>
    <row r="64" spans="31:46">
      <c r="AE64" s="11"/>
      <c r="AF64" s="11"/>
      <c r="AG64" s="11"/>
      <c r="AH64" s="11"/>
      <c r="AI64" s="11"/>
      <c r="AJ64" s="11"/>
      <c r="AK64" s="11"/>
      <c r="AL64" s="11"/>
      <c r="AM64" s="11"/>
      <c r="AN64" s="11"/>
      <c r="AO64" s="11"/>
      <c r="AP64" s="11"/>
      <c r="AQ64" s="11"/>
      <c r="AR64" s="11"/>
      <c r="AS64" s="11"/>
      <c r="AT64" s="11"/>
    </row>
    <row r="65" spans="31:46">
      <c r="AE65" s="11"/>
      <c r="AF65" s="11"/>
      <c r="AG65" s="11"/>
      <c r="AH65" s="11"/>
      <c r="AI65" s="11"/>
      <c r="AJ65" s="11"/>
      <c r="AK65" s="11"/>
      <c r="AL65" s="11"/>
      <c r="AM65" s="11"/>
      <c r="AN65" s="11"/>
      <c r="AO65" s="11"/>
      <c r="AP65" s="11"/>
      <c r="AQ65" s="11"/>
      <c r="AR65" s="11"/>
      <c r="AS65" s="11"/>
      <c r="AT65" s="11"/>
    </row>
    <row r="66" spans="31:46">
      <c r="AE66" s="11"/>
      <c r="AF66" s="11"/>
      <c r="AG66" s="11"/>
      <c r="AH66" s="11"/>
      <c r="AI66" s="11"/>
      <c r="AJ66" s="11"/>
      <c r="AK66" s="11"/>
      <c r="AL66" s="11"/>
      <c r="AM66" s="11"/>
      <c r="AN66" s="11"/>
      <c r="AO66" s="11"/>
      <c r="AP66" s="11"/>
      <c r="AQ66" s="11"/>
      <c r="AR66" s="11"/>
      <c r="AS66" s="11"/>
      <c r="AT66" s="11"/>
    </row>
    <row r="67" spans="31:46">
      <c r="AE67" s="11"/>
      <c r="AF67" s="11"/>
      <c r="AG67" s="11"/>
      <c r="AH67" s="11"/>
      <c r="AI67" s="11"/>
      <c r="AJ67" s="11"/>
      <c r="AK67" s="11"/>
      <c r="AL67" s="11"/>
      <c r="AM67" s="11"/>
      <c r="AN67" s="11"/>
      <c r="AO67" s="11"/>
      <c r="AP67" s="11"/>
      <c r="AQ67" s="11"/>
      <c r="AR67" s="11"/>
      <c r="AS67" s="11"/>
      <c r="AT67" s="11"/>
    </row>
    <row r="68" spans="31:46">
      <c r="AE68" s="11"/>
      <c r="AF68" s="11"/>
      <c r="AG68" s="11"/>
      <c r="AH68" s="11"/>
      <c r="AI68" s="11"/>
      <c r="AJ68" s="11"/>
      <c r="AK68" s="11"/>
      <c r="AL68" s="11"/>
      <c r="AM68" s="11"/>
      <c r="AN68" s="11"/>
      <c r="AO68" s="11"/>
      <c r="AP68" s="11"/>
      <c r="AQ68" s="11"/>
      <c r="AR68" s="11"/>
      <c r="AS68" s="11"/>
      <c r="AT68" s="11"/>
    </row>
  </sheetData>
  <mergeCells count="52">
    <mergeCell ref="AC7:AD7"/>
    <mergeCell ref="S1:AD1"/>
    <mergeCell ref="S2:AD2"/>
    <mergeCell ref="S3:AD3"/>
    <mergeCell ref="S4:AD4"/>
    <mergeCell ref="S6:AD6"/>
    <mergeCell ref="C1:P1"/>
    <mergeCell ref="C2:P2"/>
    <mergeCell ref="C3:P3"/>
    <mergeCell ref="O9:O12"/>
    <mergeCell ref="C4:P4"/>
    <mergeCell ref="C6:P6"/>
    <mergeCell ref="O7:P7"/>
    <mergeCell ref="L8:P8"/>
    <mergeCell ref="P9:P12"/>
    <mergeCell ref="J10:K10"/>
    <mergeCell ref="J11:J12"/>
    <mergeCell ref="K11:K12"/>
    <mergeCell ref="J9:K9"/>
    <mergeCell ref="AD8:AD12"/>
    <mergeCell ref="AB9:AB12"/>
    <mergeCell ref="AC9:AC12"/>
    <mergeCell ref="N9:N12"/>
    <mergeCell ref="M9:M12"/>
    <mergeCell ref="Q8:Q12"/>
    <mergeCell ref="S9:S12"/>
    <mergeCell ref="W9:W12"/>
    <mergeCell ref="AB8:AC8"/>
    <mergeCell ref="R8:R12"/>
    <mergeCell ref="T9:T12"/>
    <mergeCell ref="V9:V12"/>
    <mergeCell ref="Z9:Z12"/>
    <mergeCell ref="U9:U12"/>
    <mergeCell ref="Y9:Y12"/>
    <mergeCell ref="X9:X12"/>
    <mergeCell ref="A8:A12"/>
    <mergeCell ref="B8:B12"/>
    <mergeCell ref="C8:C12"/>
    <mergeCell ref="E11:E12"/>
    <mergeCell ref="F9:I9"/>
    <mergeCell ref="D8:K8"/>
    <mergeCell ref="D9:E9"/>
    <mergeCell ref="F10:I10"/>
    <mergeCell ref="D10:E10"/>
    <mergeCell ref="D11:D12"/>
    <mergeCell ref="F11:F12"/>
    <mergeCell ref="I11:I12"/>
    <mergeCell ref="S8:AA8"/>
    <mergeCell ref="AA9:AA12"/>
    <mergeCell ref="L9:L12"/>
    <mergeCell ref="G11:G12"/>
    <mergeCell ref="H11:H12"/>
  </mergeCells>
  <phoneticPr fontId="9" type="noConversion"/>
  <pageMargins left="1.6141732283464567" right="0.15748031496062992" top="0.98425196850393704" bottom="0.74803149606299213" header="0" footer="0"/>
  <pageSetup paperSize="5" scale="95" orientation="landscape" r:id="rId1"/>
  <headerFooter alignWithMargins="0">
    <oddFooter>Página &amp;P de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Formulario APNo.3</vt:lpstr>
      <vt:lpstr>Formulario AP No.4</vt:lpstr>
    </vt:vector>
  </TitlesOfParts>
  <Company>minsalud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minsalud</dc:creator>
  <cp:lastModifiedBy>oponsond</cp:lastModifiedBy>
  <cp:lastPrinted>2016-03-03T14:00:25Z</cp:lastPrinted>
  <dcterms:created xsi:type="dcterms:W3CDTF">2001-11-21T20:07:41Z</dcterms:created>
  <dcterms:modified xsi:type="dcterms:W3CDTF">2016-03-03T14:01:07Z</dcterms:modified>
</cp:coreProperties>
</file>